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7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 URIBE\Documents\Anexo 1\"/>
    </mc:Choice>
  </mc:AlternateContent>
  <xr:revisionPtr revIDLastSave="0" documentId="13_ncr:1_{0078437B-2368-4901-87EC-6FCD39D99E9E}" xr6:coauthVersionLast="45" xr6:coauthVersionMax="45" xr10:uidLastSave="{00000000-0000-0000-0000-000000000000}"/>
  <bookViews>
    <workbookView xWindow="-108" yWindow="-108" windowWidth="23256" windowHeight="12576" firstSheet="1" activeTab="5" xr2:uid="{CDF32126-9F4F-4C2F-A8CA-D1ED8083BC78}"/>
  </bookViews>
  <sheets>
    <sheet name="Intensidad (0.145)" sheetId="5" r:id="rId1"/>
    <sheet name="Intensidad (0.335)" sheetId="4" r:id="rId2"/>
    <sheet name="Intensidad (0.525)" sheetId="3" r:id="rId3"/>
    <sheet name="Intensidad (0.715)" sheetId="2" r:id="rId4"/>
    <sheet name="Intensidad (0.905)" sheetId="1" r:id="rId5"/>
    <sheet name="Intensidad (1)" sheetId="6" r:id="rId6"/>
    <sheet name="Total (tipologia e intensidad)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6" l="1"/>
  <c r="F34" i="6" s="1"/>
  <c r="G32" i="6"/>
  <c r="G31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4" i="6"/>
  <c r="B6" i="6"/>
  <c r="B7" i="6" s="1"/>
  <c r="F31" i="5"/>
  <c r="G31" i="5" s="1"/>
  <c r="G30" i="5"/>
  <c r="G29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10" i="5"/>
  <c r="C4" i="5"/>
  <c r="C5" i="5"/>
  <c r="C6" i="5"/>
  <c r="C7" i="5"/>
  <c r="C8" i="5"/>
  <c r="C9" i="5"/>
  <c r="C2" i="5"/>
  <c r="C3" i="5"/>
  <c r="B5" i="5"/>
  <c r="B6" i="5" s="1"/>
  <c r="B4" i="5"/>
  <c r="H32" i="4"/>
  <c r="H33" i="4" s="1"/>
  <c r="I31" i="4"/>
  <c r="I30" i="4"/>
  <c r="D3" i="4"/>
  <c r="D5" i="4"/>
  <c r="D4" i="4"/>
  <c r="C5" i="4"/>
  <c r="C6" i="4" s="1"/>
  <c r="D6" i="4" s="1"/>
  <c r="F36" i="3"/>
  <c r="F37" i="3" s="1"/>
  <c r="G35" i="3"/>
  <c r="G34" i="3"/>
  <c r="G33" i="3"/>
  <c r="G32" i="3"/>
  <c r="G31" i="3"/>
  <c r="G30" i="3"/>
  <c r="G29" i="3"/>
  <c r="C2" i="3"/>
  <c r="C4" i="3"/>
  <c r="C5" i="3"/>
  <c r="C6" i="3"/>
  <c r="C7" i="3"/>
  <c r="C8" i="3"/>
  <c r="C3" i="3"/>
  <c r="B9" i="3"/>
  <c r="B10" i="3" s="1"/>
  <c r="N19" i="2"/>
  <c r="N4" i="2"/>
  <c r="N5" i="2" s="1"/>
  <c r="O3" i="2"/>
  <c r="O2" i="2"/>
  <c r="C2" i="2"/>
  <c r="C3" i="2"/>
  <c r="B4" i="2"/>
  <c r="B5" i="2" s="1"/>
  <c r="C5" i="2" s="1"/>
  <c r="D2" i="1"/>
  <c r="G36" i="1"/>
  <c r="G37" i="1" s="1"/>
  <c r="H35" i="1"/>
  <c r="H34" i="1"/>
  <c r="H33" i="1"/>
  <c r="H32" i="1"/>
  <c r="H31" i="1"/>
  <c r="H30" i="1"/>
  <c r="H29" i="1"/>
  <c r="D3" i="1"/>
  <c r="D4" i="1"/>
  <c r="D5" i="1"/>
  <c r="D6" i="1"/>
  <c r="D7" i="1"/>
  <c r="D8" i="1"/>
  <c r="D9" i="1"/>
  <c r="D10" i="1"/>
  <c r="C9" i="1"/>
  <c r="C10" i="1" s="1"/>
  <c r="F32" i="5" l="1"/>
  <c r="F33" i="5" s="1"/>
  <c r="F34" i="5" s="1"/>
  <c r="C4" i="2"/>
  <c r="B11" i="3"/>
  <c r="C10" i="3"/>
  <c r="F38" i="3"/>
  <c r="G38" i="3" s="1"/>
  <c r="G37" i="3"/>
  <c r="C9" i="3"/>
  <c r="G36" i="3"/>
  <c r="G34" i="6"/>
  <c r="F35" i="6"/>
  <c r="G33" i="6"/>
  <c r="B8" i="6"/>
  <c r="G33" i="5"/>
  <c r="G32" i="5"/>
  <c r="B7" i="5"/>
  <c r="H34" i="4"/>
  <c r="I33" i="4"/>
  <c r="I32" i="4"/>
  <c r="C7" i="4"/>
  <c r="D7" i="4" s="1"/>
  <c r="N6" i="2"/>
  <c r="O5" i="2"/>
  <c r="O4" i="2"/>
  <c r="B6" i="2"/>
  <c r="C6" i="2" s="1"/>
  <c r="H37" i="1"/>
  <c r="G38" i="1"/>
  <c r="G39" i="1" s="1"/>
  <c r="G40" i="1" s="1"/>
  <c r="H36" i="1"/>
  <c r="C11" i="1"/>
  <c r="D11" i="1" s="1"/>
  <c r="F39" i="3" l="1"/>
  <c r="G39" i="3" s="1"/>
  <c r="B12" i="3"/>
  <c r="C11" i="3"/>
  <c r="F36" i="6"/>
  <c r="G35" i="6"/>
  <c r="B9" i="6"/>
  <c r="F35" i="5"/>
  <c r="G34" i="5"/>
  <c r="B8" i="5"/>
  <c r="H35" i="4"/>
  <c r="I34" i="4"/>
  <c r="C8" i="4"/>
  <c r="D8" i="4" s="1"/>
  <c r="N7" i="2"/>
  <c r="O6" i="2"/>
  <c r="B7" i="2"/>
  <c r="C7" i="2" s="1"/>
  <c r="H38" i="1"/>
  <c r="H39" i="1"/>
  <c r="H40" i="1"/>
  <c r="G41" i="1"/>
  <c r="C12" i="1"/>
  <c r="D12" i="1" s="1"/>
  <c r="F40" i="3" l="1"/>
  <c r="B13" i="3"/>
  <c r="C12" i="3"/>
  <c r="G36" i="6"/>
  <c r="F37" i="6"/>
  <c r="B10" i="6"/>
  <c r="G35" i="5"/>
  <c r="F36" i="5"/>
  <c r="B9" i="5"/>
  <c r="H36" i="4"/>
  <c r="I35" i="4"/>
  <c r="C9" i="4"/>
  <c r="D9" i="4" s="1"/>
  <c r="F41" i="3"/>
  <c r="G40" i="3"/>
  <c r="N8" i="2"/>
  <c r="O7" i="2"/>
  <c r="B8" i="2"/>
  <c r="C8" i="2" s="1"/>
  <c r="H41" i="1"/>
  <c r="G42" i="1"/>
  <c r="C13" i="1"/>
  <c r="D13" i="1" s="1"/>
  <c r="B14" i="3" l="1"/>
  <c r="C13" i="3"/>
  <c r="G37" i="6"/>
  <c r="F38" i="6"/>
  <c r="B11" i="6"/>
  <c r="F37" i="5"/>
  <c r="G36" i="5"/>
  <c r="B10" i="5"/>
  <c r="H37" i="4"/>
  <c r="I36" i="4"/>
  <c r="C10" i="4"/>
  <c r="D10" i="4" s="1"/>
  <c r="F42" i="3"/>
  <c r="G41" i="3"/>
  <c r="N9" i="2"/>
  <c r="O8" i="2"/>
  <c r="B9" i="2"/>
  <c r="C9" i="2" s="1"/>
  <c r="H42" i="1"/>
  <c r="G43" i="1"/>
  <c r="C14" i="1"/>
  <c r="D14" i="1" s="1"/>
  <c r="B15" i="3" l="1"/>
  <c r="C14" i="3"/>
  <c r="G38" i="6"/>
  <c r="F39" i="6"/>
  <c r="B12" i="6"/>
  <c r="F38" i="5"/>
  <c r="G37" i="5"/>
  <c r="B11" i="5"/>
  <c r="H38" i="4"/>
  <c r="I37" i="4"/>
  <c r="C11" i="4"/>
  <c r="D11" i="4" s="1"/>
  <c r="G42" i="3"/>
  <c r="F43" i="3"/>
  <c r="N10" i="2"/>
  <c r="O9" i="2"/>
  <c r="B10" i="2"/>
  <c r="C10" i="2" s="1"/>
  <c r="G44" i="1"/>
  <c r="H43" i="1"/>
  <c r="C15" i="1"/>
  <c r="D15" i="1" s="1"/>
  <c r="B16" i="3" l="1"/>
  <c r="C15" i="3"/>
  <c r="F40" i="6"/>
  <c r="G39" i="6"/>
  <c r="B13" i="6"/>
  <c r="F39" i="5"/>
  <c r="G38" i="5"/>
  <c r="B12" i="5"/>
  <c r="H39" i="4"/>
  <c r="I38" i="4"/>
  <c r="C12" i="4"/>
  <c r="D12" i="4" s="1"/>
  <c r="F44" i="3"/>
  <c r="G43" i="3"/>
  <c r="N11" i="2"/>
  <c r="O10" i="2"/>
  <c r="B11" i="2"/>
  <c r="C11" i="2" s="1"/>
  <c r="H44" i="1"/>
  <c r="G45" i="1"/>
  <c r="G46" i="1" s="1"/>
  <c r="C16" i="1"/>
  <c r="D16" i="1" s="1"/>
  <c r="B17" i="3" l="1"/>
  <c r="C16" i="3"/>
  <c r="F41" i="6"/>
  <c r="G40" i="6"/>
  <c r="B14" i="6"/>
  <c r="G39" i="5"/>
  <c r="F40" i="5"/>
  <c r="B13" i="5"/>
  <c r="H40" i="4"/>
  <c r="I39" i="4"/>
  <c r="C13" i="4"/>
  <c r="D13" i="4" s="1"/>
  <c r="G44" i="3"/>
  <c r="F45" i="3"/>
  <c r="F46" i="3" s="1"/>
  <c r="O11" i="2"/>
  <c r="N12" i="2"/>
  <c r="B12" i="2"/>
  <c r="C12" i="2" s="1"/>
  <c r="H45" i="1"/>
  <c r="C17" i="1"/>
  <c r="D17" i="1" s="1"/>
  <c r="B18" i="3" l="1"/>
  <c r="C17" i="3"/>
  <c r="F42" i="6"/>
  <c r="G41" i="6"/>
  <c r="B15" i="6"/>
  <c r="F41" i="5"/>
  <c r="G40" i="5"/>
  <c r="B14" i="5"/>
  <c r="H41" i="4"/>
  <c r="I40" i="4"/>
  <c r="C14" i="4"/>
  <c r="D14" i="4" s="1"/>
  <c r="G45" i="3"/>
  <c r="N13" i="2"/>
  <c r="O12" i="2"/>
  <c r="B13" i="2"/>
  <c r="C13" i="2" s="1"/>
  <c r="H46" i="1"/>
  <c r="G47" i="1"/>
  <c r="H47" i="1" s="1"/>
  <c r="C18" i="1"/>
  <c r="B19" i="3" l="1"/>
  <c r="C18" i="3"/>
  <c r="G42" i="6"/>
  <c r="F43" i="6"/>
  <c r="B16" i="6"/>
  <c r="F42" i="5"/>
  <c r="G41" i="5"/>
  <c r="B15" i="5"/>
  <c r="H42" i="4"/>
  <c r="I41" i="4"/>
  <c r="C15" i="4"/>
  <c r="D15" i="4" s="1"/>
  <c r="F47" i="3"/>
  <c r="G47" i="3" s="1"/>
  <c r="G46" i="3"/>
  <c r="O13" i="2"/>
  <c r="N14" i="2"/>
  <c r="B14" i="2"/>
  <c r="C14" i="2" s="1"/>
  <c r="D18" i="1"/>
  <c r="C19" i="1"/>
  <c r="D19" i="1" s="1"/>
  <c r="B20" i="3" l="1"/>
  <c r="C19" i="3"/>
  <c r="F44" i="6"/>
  <c r="G43" i="6"/>
  <c r="B17" i="6"/>
  <c r="F43" i="5"/>
  <c r="G42" i="5"/>
  <c r="B16" i="5"/>
  <c r="H43" i="4"/>
  <c r="I42" i="4"/>
  <c r="C16" i="4"/>
  <c r="D16" i="4" s="1"/>
  <c r="N15" i="2"/>
  <c r="O14" i="2"/>
  <c r="B15" i="2"/>
  <c r="C15" i="2" s="1"/>
  <c r="C20" i="1"/>
  <c r="D20" i="1" s="1"/>
  <c r="B21" i="3" l="1"/>
  <c r="C20" i="3"/>
  <c r="G44" i="6"/>
  <c r="F45" i="6"/>
  <c r="B18" i="6"/>
  <c r="G43" i="5"/>
  <c r="F44" i="5"/>
  <c r="B17" i="5"/>
  <c r="H44" i="4"/>
  <c r="I43" i="4"/>
  <c r="C17" i="4"/>
  <c r="D17" i="4" s="1"/>
  <c r="O15" i="2"/>
  <c r="N16" i="2"/>
  <c r="B16" i="2"/>
  <c r="C16" i="2" s="1"/>
  <c r="C21" i="1"/>
  <c r="D21" i="1" s="1"/>
  <c r="B22" i="3" l="1"/>
  <c r="C21" i="3"/>
  <c r="F46" i="6"/>
  <c r="G45" i="6"/>
  <c r="B19" i="6"/>
  <c r="F45" i="5"/>
  <c r="F46" i="5" s="1"/>
  <c r="G44" i="5"/>
  <c r="B18" i="5"/>
  <c r="H45" i="4"/>
  <c r="I44" i="4"/>
  <c r="C18" i="4"/>
  <c r="D18" i="4" s="1"/>
  <c r="N17" i="2"/>
  <c r="O16" i="2"/>
  <c r="B17" i="2"/>
  <c r="C17" i="2" s="1"/>
  <c r="C22" i="1"/>
  <c r="D22" i="1" s="1"/>
  <c r="B23" i="3" l="1"/>
  <c r="C22" i="3"/>
  <c r="G46" i="6"/>
  <c r="F47" i="6"/>
  <c r="F48" i="6" s="1"/>
  <c r="B20" i="6"/>
  <c r="G45" i="5"/>
  <c r="B19" i="5"/>
  <c r="H46" i="4"/>
  <c r="H47" i="4" s="1"/>
  <c r="I45" i="4"/>
  <c r="C19" i="4"/>
  <c r="D19" i="4" s="1"/>
  <c r="N18" i="2"/>
  <c r="O17" i="2"/>
  <c r="B18" i="2"/>
  <c r="C18" i="2" s="1"/>
  <c r="C23" i="1"/>
  <c r="D23" i="1" s="1"/>
  <c r="B24" i="3" l="1"/>
  <c r="C23" i="3"/>
  <c r="H48" i="4"/>
  <c r="I47" i="4"/>
  <c r="G47" i="6"/>
  <c r="B21" i="6"/>
  <c r="F47" i="5"/>
  <c r="G47" i="5" s="1"/>
  <c r="G46" i="5"/>
  <c r="B20" i="5"/>
  <c r="I46" i="4"/>
  <c r="C20" i="4"/>
  <c r="D20" i="4" s="1"/>
  <c r="O18" i="2"/>
  <c r="B19" i="2"/>
  <c r="C19" i="2" s="1"/>
  <c r="C24" i="1"/>
  <c r="D24" i="1" s="1"/>
  <c r="B25" i="3" l="1"/>
  <c r="C24" i="3"/>
  <c r="F49" i="6"/>
  <c r="G49" i="6" s="1"/>
  <c r="G48" i="6"/>
  <c r="B22" i="6"/>
  <c r="B21" i="5"/>
  <c r="I48" i="4"/>
  <c r="C21" i="4"/>
  <c r="D21" i="4" s="1"/>
  <c r="O19" i="2"/>
  <c r="N20" i="2"/>
  <c r="O20" i="2" s="1"/>
  <c r="B20" i="2"/>
  <c r="C20" i="2" s="1"/>
  <c r="C25" i="1"/>
  <c r="D25" i="1" s="1"/>
  <c r="B26" i="3" l="1"/>
  <c r="C25" i="3"/>
  <c r="B23" i="6"/>
  <c r="B22" i="5"/>
  <c r="C22" i="4"/>
  <c r="D22" i="4" s="1"/>
  <c r="B21" i="2"/>
  <c r="C21" i="2" s="1"/>
  <c r="C26" i="1"/>
  <c r="D26" i="1" s="1"/>
  <c r="B27" i="3" l="1"/>
  <c r="C26" i="3"/>
  <c r="B24" i="6"/>
  <c r="B23" i="5"/>
  <c r="C23" i="4"/>
  <c r="D23" i="4" s="1"/>
  <c r="B22" i="2"/>
  <c r="C22" i="2" s="1"/>
  <c r="C27" i="1"/>
  <c r="D27" i="1" s="1"/>
  <c r="B28" i="3" l="1"/>
  <c r="C27" i="3"/>
  <c r="B25" i="6"/>
  <c r="B24" i="5"/>
  <c r="C24" i="4"/>
  <c r="D24" i="4" s="1"/>
  <c r="B23" i="2"/>
  <c r="C23" i="2" s="1"/>
  <c r="C28" i="1"/>
  <c r="D28" i="1" s="1"/>
  <c r="B29" i="3" l="1"/>
  <c r="C28" i="3"/>
  <c r="B26" i="6"/>
  <c r="B25" i="5"/>
  <c r="C25" i="4"/>
  <c r="D25" i="4" s="1"/>
  <c r="B24" i="2"/>
  <c r="C24" i="2" s="1"/>
  <c r="C29" i="1"/>
  <c r="D29" i="1" s="1"/>
  <c r="B30" i="3" l="1"/>
  <c r="C29" i="3"/>
  <c r="B27" i="6"/>
  <c r="B26" i="5"/>
  <c r="C26" i="4"/>
  <c r="D26" i="4" s="1"/>
  <c r="B25" i="2"/>
  <c r="C25" i="2" s="1"/>
  <c r="C30" i="1"/>
  <c r="D30" i="1" s="1"/>
  <c r="B31" i="3" l="1"/>
  <c r="C30" i="3"/>
  <c r="B28" i="6"/>
  <c r="B27" i="5"/>
  <c r="C27" i="4"/>
  <c r="D27" i="4" s="1"/>
  <c r="B26" i="2"/>
  <c r="C26" i="2" s="1"/>
  <c r="C31" i="1"/>
  <c r="D31" i="1" s="1"/>
  <c r="B32" i="3" l="1"/>
  <c r="C31" i="3"/>
  <c r="B29" i="6"/>
  <c r="B28" i="5"/>
  <c r="C28" i="4"/>
  <c r="D28" i="4" s="1"/>
  <c r="B27" i="2"/>
  <c r="C27" i="2" s="1"/>
  <c r="C32" i="1"/>
  <c r="D32" i="1" s="1"/>
  <c r="B33" i="3" l="1"/>
  <c r="C32" i="3"/>
  <c r="B30" i="6"/>
  <c r="B29" i="5"/>
  <c r="C29" i="4"/>
  <c r="D29" i="4" s="1"/>
  <c r="B28" i="2"/>
  <c r="C28" i="2" s="1"/>
  <c r="C33" i="1"/>
  <c r="D33" i="1" s="1"/>
  <c r="B34" i="3" l="1"/>
  <c r="C33" i="3"/>
  <c r="B31" i="6"/>
  <c r="B30" i="5"/>
  <c r="C30" i="4"/>
  <c r="D30" i="4" s="1"/>
  <c r="B29" i="2"/>
  <c r="C29" i="2" s="1"/>
  <c r="C34" i="1"/>
  <c r="D34" i="1" s="1"/>
  <c r="B35" i="3" l="1"/>
  <c r="C34" i="3"/>
  <c r="B32" i="6"/>
  <c r="B31" i="5"/>
  <c r="C31" i="4"/>
  <c r="D31" i="4" s="1"/>
  <c r="B30" i="2"/>
  <c r="C30" i="2" s="1"/>
  <c r="C35" i="1"/>
  <c r="D35" i="1" s="1"/>
  <c r="B36" i="3" l="1"/>
  <c r="C35" i="3"/>
  <c r="B33" i="6"/>
  <c r="B32" i="5"/>
  <c r="C32" i="4"/>
  <c r="D32" i="4" s="1"/>
  <c r="B31" i="2"/>
  <c r="C31" i="2" s="1"/>
  <c r="C36" i="1"/>
  <c r="D36" i="1" s="1"/>
  <c r="B37" i="3" l="1"/>
  <c r="C36" i="3"/>
  <c r="B34" i="6"/>
  <c r="B33" i="5"/>
  <c r="C33" i="4"/>
  <c r="D33" i="4" s="1"/>
  <c r="B32" i="2"/>
  <c r="C32" i="2" s="1"/>
  <c r="C37" i="1"/>
  <c r="D37" i="1" s="1"/>
  <c r="B38" i="3" l="1"/>
  <c r="C37" i="3"/>
  <c r="B35" i="6"/>
  <c r="B34" i="5"/>
  <c r="C34" i="4"/>
  <c r="D34" i="4" s="1"/>
  <c r="B33" i="2"/>
  <c r="C33" i="2" s="1"/>
  <c r="C38" i="1"/>
  <c r="D38" i="1" s="1"/>
  <c r="B39" i="3" l="1"/>
  <c r="C38" i="3"/>
  <c r="B36" i="6"/>
  <c r="B35" i="5"/>
  <c r="C35" i="4"/>
  <c r="D35" i="4" s="1"/>
  <c r="B34" i="2"/>
  <c r="C34" i="2" s="1"/>
  <c r="C39" i="1"/>
  <c r="D39" i="1" s="1"/>
  <c r="B40" i="3" l="1"/>
  <c r="C39" i="3"/>
  <c r="B37" i="6"/>
  <c r="B36" i="5"/>
  <c r="C36" i="4"/>
  <c r="D36" i="4" s="1"/>
  <c r="B35" i="2"/>
  <c r="C35" i="2" s="1"/>
  <c r="C40" i="1"/>
  <c r="D40" i="1" s="1"/>
  <c r="B41" i="3" l="1"/>
  <c r="C40" i="3"/>
  <c r="B38" i="6"/>
  <c r="B37" i="5"/>
  <c r="C37" i="4"/>
  <c r="D37" i="4" s="1"/>
  <c r="B36" i="2"/>
  <c r="C36" i="2" s="1"/>
  <c r="C41" i="1"/>
  <c r="D41" i="1" s="1"/>
  <c r="B42" i="3" l="1"/>
  <c r="C41" i="3"/>
  <c r="B39" i="6"/>
  <c r="B38" i="5"/>
  <c r="C38" i="4"/>
  <c r="D38" i="4" s="1"/>
  <c r="B37" i="2"/>
  <c r="C37" i="2" s="1"/>
  <c r="C42" i="1"/>
  <c r="D42" i="1" s="1"/>
  <c r="B43" i="3" l="1"/>
  <c r="C42" i="3"/>
  <c r="B40" i="6"/>
  <c r="B39" i="5"/>
  <c r="C39" i="4"/>
  <c r="D39" i="4" s="1"/>
  <c r="B38" i="2"/>
  <c r="C38" i="2" s="1"/>
  <c r="C43" i="1"/>
  <c r="D43" i="1" s="1"/>
  <c r="B44" i="3" l="1"/>
  <c r="C43" i="3"/>
  <c r="B41" i="6"/>
  <c r="B40" i="5"/>
  <c r="C40" i="4"/>
  <c r="D40" i="4" s="1"/>
  <c r="B39" i="2"/>
  <c r="C39" i="2" s="1"/>
  <c r="C44" i="1"/>
  <c r="D44" i="1" s="1"/>
  <c r="B45" i="3" l="1"/>
  <c r="C44" i="3"/>
  <c r="B42" i="6"/>
  <c r="B41" i="5"/>
  <c r="C41" i="4"/>
  <c r="D41" i="4" s="1"/>
  <c r="B40" i="2"/>
  <c r="C40" i="2" s="1"/>
  <c r="C45" i="1"/>
  <c r="D45" i="1" s="1"/>
  <c r="B46" i="3" l="1"/>
  <c r="C45" i="3"/>
  <c r="B43" i="6"/>
  <c r="B42" i="5"/>
  <c r="C42" i="4"/>
  <c r="D42" i="4" s="1"/>
  <c r="B41" i="2"/>
  <c r="C41" i="2" s="1"/>
  <c r="C46" i="1"/>
  <c r="D46" i="1" s="1"/>
  <c r="B47" i="3" l="1"/>
  <c r="C47" i="3" s="1"/>
  <c r="C46" i="3"/>
  <c r="B44" i="6"/>
  <c r="B43" i="5"/>
  <c r="C43" i="4"/>
  <c r="D43" i="4" s="1"/>
  <c r="B42" i="2"/>
  <c r="C42" i="2" s="1"/>
  <c r="C47" i="1"/>
  <c r="D47" i="1" s="1"/>
  <c r="B45" i="6" l="1"/>
  <c r="B44" i="5"/>
  <c r="C44" i="4"/>
  <c r="D44" i="4" s="1"/>
  <c r="B43" i="2"/>
  <c r="C43" i="2" s="1"/>
  <c r="B46" i="6" l="1"/>
  <c r="B45" i="5"/>
  <c r="C45" i="4"/>
  <c r="D45" i="4" s="1"/>
  <c r="B44" i="2"/>
  <c r="C44" i="2" s="1"/>
  <c r="B47" i="6" l="1"/>
  <c r="B46" i="5"/>
  <c r="C46" i="4"/>
  <c r="D46" i="4" s="1"/>
  <c r="B45" i="2"/>
  <c r="C45" i="2" s="1"/>
  <c r="B48" i="6" l="1"/>
  <c r="B47" i="5"/>
  <c r="C47" i="4"/>
  <c r="D47" i="4" s="1"/>
  <c r="B46" i="2"/>
  <c r="C46" i="2" s="1"/>
  <c r="B49" i="6" l="1"/>
  <c r="C48" i="4"/>
  <c r="D48" i="4" s="1"/>
  <c r="B47" i="2"/>
  <c r="C47" i="2" s="1"/>
</calcChain>
</file>

<file path=xl/sharedStrings.xml><?xml version="1.0" encoding="utf-8"?>
<sst xmlns="http://schemas.openxmlformats.org/spreadsheetml/2006/main" count="36" uniqueCount="4">
  <si>
    <t>I_rap</t>
  </si>
  <si>
    <t>Fragilidad</t>
  </si>
  <si>
    <t>Vulnerabilidad</t>
  </si>
  <si>
    <t>I_Rap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</si>
</sst>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(0.145)'!$C$2:$C$7</c:f>
              <c:numCache>
                <c:formatCode>General</c:formatCode>
                <c:ptCount val="6"/>
                <c:pt idx="0">
                  <c:v>0.63448750000000009</c:v>
                </c:pt>
                <c:pt idx="1">
                  <c:v>0.6194163890045814</c:v>
                </c:pt>
                <c:pt idx="2">
                  <c:v>0.6033935546875</c:v>
                </c:pt>
                <c:pt idx="3">
                  <c:v>0.5863371435038478</c:v>
                </c:pt>
                <c:pt idx="4">
                  <c:v>0.56815630907372405</c:v>
                </c:pt>
                <c:pt idx="5">
                  <c:v>0.54874999999999996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22-45AF-AB0A-F54ECF82C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70680"/>
        <c:axId val="581589880"/>
      </c:scatterChart>
      <c:valAx>
        <c:axId val="581570680"/>
        <c:scaling>
          <c:orientation val="minMax"/>
          <c:max val="1"/>
          <c:min val="0.9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89880"/>
        <c:crosses val="autoZero"/>
        <c:crossBetween val="midCat"/>
      </c:valAx>
      <c:valAx>
        <c:axId val="581589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70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(0.145)'!$B$2:$B$12</c:f>
              <c:numCache>
                <c:formatCode>General</c:formatCode>
                <c:ptCount val="1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</c:numCache>
            </c:numRef>
          </c:xVal>
          <c:yVal>
            <c:numRef>
              <c:f>'Intensidad (0.145)'!$C$2:$C$12</c:f>
              <c:numCache>
                <c:formatCode>General</c:formatCode>
                <c:ptCount val="11"/>
                <c:pt idx="0">
                  <c:v>0.63448750000000009</c:v>
                </c:pt>
                <c:pt idx="1">
                  <c:v>0.6194163890045814</c:v>
                </c:pt>
                <c:pt idx="2">
                  <c:v>0.6033935546875</c:v>
                </c:pt>
                <c:pt idx="3">
                  <c:v>0.5863371435038478</c:v>
                </c:pt>
                <c:pt idx="4">
                  <c:v>0.56815630907372405</c:v>
                </c:pt>
                <c:pt idx="5">
                  <c:v>0.54874999999999996</c:v>
                </c:pt>
                <c:pt idx="6">
                  <c:v>0.5280055526859504</c:v>
                </c:pt>
                <c:pt idx="7">
                  <c:v>0.50579705246078954</c:v>
                </c:pt>
                <c:pt idx="8">
                  <c:v>0.41064453124999922</c:v>
                </c:pt>
                <c:pt idx="9">
                  <c:v>0.32445987654320929</c:v>
                </c:pt>
                <c:pt idx="10">
                  <c:v>0.2628124999999995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03-44BA-9BA4-8C6450971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133744"/>
        <c:axId val="602090104"/>
      </c:scatterChart>
      <c:valAx>
        <c:axId val="413133744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090104"/>
        <c:crosses val="autoZero"/>
        <c:crossBetween val="midCat"/>
        <c:majorUnit val="2.0000000000000004E-2"/>
      </c:valAx>
      <c:valAx>
        <c:axId val="60209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313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S-tip=0.2 -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(0.145)'!$B$2:$B$42</c:f>
              <c:numCache>
                <c:formatCode>General</c:formatCode>
                <c:ptCount val="4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0.6599999999999997</c:v>
                </c:pt>
                <c:pt idx="18">
                  <c:v>0.63999999999999968</c:v>
                </c:pt>
                <c:pt idx="19">
                  <c:v>0.61999999999999966</c:v>
                </c:pt>
                <c:pt idx="20">
                  <c:v>0.59999999999999964</c:v>
                </c:pt>
                <c:pt idx="21">
                  <c:v>0.57999999999999963</c:v>
                </c:pt>
                <c:pt idx="22">
                  <c:v>0.55999999999999961</c:v>
                </c:pt>
                <c:pt idx="23">
                  <c:v>0.53999999999999959</c:v>
                </c:pt>
                <c:pt idx="24">
                  <c:v>0.51999999999999957</c:v>
                </c:pt>
                <c:pt idx="25">
                  <c:v>0.49999999999999956</c:v>
                </c:pt>
                <c:pt idx="26">
                  <c:v>0.47999999999999954</c:v>
                </c:pt>
                <c:pt idx="27">
                  <c:v>0.45999999999999952</c:v>
                </c:pt>
                <c:pt idx="28">
                  <c:v>0.4399999999999995</c:v>
                </c:pt>
                <c:pt idx="29">
                  <c:v>0.41999999999999948</c:v>
                </c:pt>
                <c:pt idx="30">
                  <c:v>0.39999999999999947</c:v>
                </c:pt>
                <c:pt idx="31">
                  <c:v>0.37999999999999945</c:v>
                </c:pt>
                <c:pt idx="32">
                  <c:v>0.35999999999999943</c:v>
                </c:pt>
                <c:pt idx="33">
                  <c:v>0.33999999999999941</c:v>
                </c:pt>
                <c:pt idx="34">
                  <c:v>0.3199999999999994</c:v>
                </c:pt>
                <c:pt idx="35">
                  <c:v>0.29999999999999938</c:v>
                </c:pt>
                <c:pt idx="36">
                  <c:v>0.27999999999999936</c:v>
                </c:pt>
                <c:pt idx="37">
                  <c:v>0.25999999999999934</c:v>
                </c:pt>
                <c:pt idx="38">
                  <c:v>0.23999999999999935</c:v>
                </c:pt>
                <c:pt idx="39">
                  <c:v>0.21999999999999936</c:v>
                </c:pt>
                <c:pt idx="40">
                  <c:v>0.19999999999999937</c:v>
                </c:pt>
              </c:numCache>
            </c:numRef>
          </c:xVal>
          <c:yVal>
            <c:numRef>
              <c:f>'Intensidad (0.145)'!$C$2:$C$42</c:f>
              <c:numCache>
                <c:formatCode>General</c:formatCode>
                <c:ptCount val="41"/>
                <c:pt idx="0">
                  <c:v>0.63448750000000009</c:v>
                </c:pt>
                <c:pt idx="1">
                  <c:v>0.6194163890045814</c:v>
                </c:pt>
                <c:pt idx="2">
                  <c:v>0.6033935546875</c:v>
                </c:pt>
                <c:pt idx="3">
                  <c:v>0.5863371435038478</c:v>
                </c:pt>
                <c:pt idx="4">
                  <c:v>0.56815630907372405</c:v>
                </c:pt>
                <c:pt idx="5">
                  <c:v>0.54874999999999996</c:v>
                </c:pt>
                <c:pt idx="6">
                  <c:v>0.5280055526859504</c:v>
                </c:pt>
                <c:pt idx="7">
                  <c:v>0.50579705246078954</c:v>
                </c:pt>
                <c:pt idx="8">
                  <c:v>0.41064453124999922</c:v>
                </c:pt>
                <c:pt idx="9">
                  <c:v>0.32445987654320929</c:v>
                </c:pt>
                <c:pt idx="10">
                  <c:v>0.2628124999999995</c:v>
                </c:pt>
                <c:pt idx="11">
                  <c:v>0.2172004132231401</c:v>
                </c:pt>
                <c:pt idx="12">
                  <c:v>0.18250868055555519</c:v>
                </c:pt>
                <c:pt idx="13">
                  <c:v>0.15551035502958549</c:v>
                </c:pt>
                <c:pt idx="14">
                  <c:v>0.13408801020408137</c:v>
                </c:pt>
                <c:pt idx="15">
                  <c:v>0.11680555555555534</c:v>
                </c:pt>
                <c:pt idx="16">
                  <c:v>0.10266113281249981</c:v>
                </c:pt>
                <c:pt idx="17">
                  <c:v>9.0938581314878725E-2</c:v>
                </c:pt>
                <c:pt idx="18">
                  <c:v>8.1114969135802323E-2</c:v>
                </c:pt>
                <c:pt idx="19">
                  <c:v>7.2801246537395975E-2</c:v>
                </c:pt>
                <c:pt idx="20">
                  <c:v>6.5703124999999876E-2</c:v>
                </c:pt>
                <c:pt idx="21">
                  <c:v>5.9594671201813942E-2</c:v>
                </c:pt>
                <c:pt idx="22">
                  <c:v>5.4300103305785025E-2</c:v>
                </c:pt>
                <c:pt idx="23">
                  <c:v>4.9681001890359067E-2</c:v>
                </c:pt>
                <c:pt idx="24">
                  <c:v>4.5627170138888798E-2</c:v>
                </c:pt>
                <c:pt idx="25">
                  <c:v>4.2049999999999914E-2</c:v>
                </c:pt>
                <c:pt idx="26">
                  <c:v>3.8877588757396372E-2</c:v>
                </c:pt>
                <c:pt idx="27">
                  <c:v>3.6051097393689918E-2</c:v>
                </c:pt>
                <c:pt idx="28">
                  <c:v>3.3522002551020343E-2</c:v>
                </c:pt>
                <c:pt idx="29">
                  <c:v>3.1249999999999938E-2</c:v>
                </c:pt>
                <c:pt idx="30">
                  <c:v>2.9201388888888836E-2</c:v>
                </c:pt>
                <c:pt idx="31">
                  <c:v>2.7347814776274657E-2</c:v>
                </c:pt>
                <c:pt idx="32">
                  <c:v>2.5665283203124951E-2</c:v>
                </c:pt>
                <c:pt idx="33">
                  <c:v>2.4133379247015561E-2</c:v>
                </c:pt>
                <c:pt idx="34">
                  <c:v>2.2734645328719681E-2</c:v>
                </c:pt>
                <c:pt idx="35">
                  <c:v>2.1454081632653017E-2</c:v>
                </c:pt>
                <c:pt idx="36">
                  <c:v>2.0278742283950581E-2</c:v>
                </c:pt>
                <c:pt idx="37">
                  <c:v>1.9197406866325747E-2</c:v>
                </c:pt>
                <c:pt idx="38">
                  <c:v>1.8200311634348994E-2</c:v>
                </c:pt>
                <c:pt idx="39">
                  <c:v>1.7278928336620609E-2</c:v>
                </c:pt>
                <c:pt idx="40">
                  <c:v>1.6425781249999973E-2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D2-44FB-880D-1A5685934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08024"/>
        <c:axId val="602108344"/>
      </c:scatterChart>
      <c:valAx>
        <c:axId val="60210802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08344"/>
        <c:crosses val="autoZero"/>
        <c:crossBetween val="midCat"/>
      </c:valAx>
      <c:valAx>
        <c:axId val="60210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08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(0.145)'!$F$29:$F$47</c:f>
              <c:numCache>
                <c:formatCode>General</c:formatCode>
                <c:ptCount val="19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0.66999999999999971</c:v>
                </c:pt>
                <c:pt idx="18">
                  <c:v>0.64999999999999969</c:v>
                </c:pt>
              </c:numCache>
            </c:numRef>
          </c:xVal>
          <c:yVal>
            <c:numRef>
              <c:f>'Intensidad (0.145)'!$G$29:$G$47</c:f>
              <c:numCache>
                <c:formatCode>General</c:formatCode>
                <c:ptCount val="19"/>
                <c:pt idx="0">
                  <c:v>0.63448750000000009</c:v>
                </c:pt>
                <c:pt idx="1">
                  <c:v>0.6194163890045814</c:v>
                </c:pt>
                <c:pt idx="2">
                  <c:v>0.6033935546875</c:v>
                </c:pt>
                <c:pt idx="3">
                  <c:v>0.5863371435038478</c:v>
                </c:pt>
                <c:pt idx="4">
                  <c:v>0.56815630907372405</c:v>
                </c:pt>
                <c:pt idx="5">
                  <c:v>0.54874999999999996</c:v>
                </c:pt>
                <c:pt idx="6">
                  <c:v>0.5280055526859504</c:v>
                </c:pt>
                <c:pt idx="7">
                  <c:v>0.50579705246078954</c:v>
                </c:pt>
                <c:pt idx="8">
                  <c:v>0.41064453124999922</c:v>
                </c:pt>
                <c:pt idx="9">
                  <c:v>0.32445987654320929</c:v>
                </c:pt>
                <c:pt idx="10">
                  <c:v>0.2628124999999995</c:v>
                </c:pt>
                <c:pt idx="11">
                  <c:v>0.2172004132231401</c:v>
                </c:pt>
                <c:pt idx="12">
                  <c:v>0.18250868055555519</c:v>
                </c:pt>
                <c:pt idx="13">
                  <c:v>0.15551035502958549</c:v>
                </c:pt>
                <c:pt idx="14">
                  <c:v>0.13408801020408137</c:v>
                </c:pt>
                <c:pt idx="15">
                  <c:v>0.11680555555555534</c:v>
                </c:pt>
                <c:pt idx="16">
                  <c:v>0.10266113281249981</c:v>
                </c:pt>
                <c:pt idx="17">
                  <c:v>9.6533516988062243E-2</c:v>
                </c:pt>
                <c:pt idx="18">
                  <c:v>8.5816326530612067E-2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31-4FD9-BCE6-559A3C0B9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13784"/>
        <c:axId val="602116024"/>
      </c:scatterChart>
      <c:valAx>
        <c:axId val="602113784"/>
        <c:scaling>
          <c:orientation val="minMax"/>
          <c:max val="1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16024"/>
        <c:crosses val="autoZero"/>
        <c:crossBetween val="midCat"/>
      </c:valAx>
      <c:valAx>
        <c:axId val="60211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13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Total tipologias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921799668658438"/>
          <c:y val="0.13351331893448523"/>
          <c:w val="0.64367304696669014"/>
          <c:h val="0.7110392113512809"/>
        </c:manualLayout>
      </c:layout>
      <c:scatterChart>
        <c:scatterStyle val="smoothMarker"/>
        <c:varyColors val="0"/>
        <c:ser>
          <c:idx val="0"/>
          <c:order val="0"/>
          <c:tx>
            <c:v>Construcciones simples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(0.145)'!$C$2:$C$7</c:f>
              <c:numCache>
                <c:formatCode>General</c:formatCode>
                <c:ptCount val="6"/>
                <c:pt idx="0">
                  <c:v>0.63448750000000009</c:v>
                </c:pt>
                <c:pt idx="1">
                  <c:v>0.6194163890045814</c:v>
                </c:pt>
                <c:pt idx="2">
                  <c:v>0.6033935546875</c:v>
                </c:pt>
                <c:pt idx="3">
                  <c:v>0.5863371435038478</c:v>
                </c:pt>
                <c:pt idx="4">
                  <c:v>0.56815630907372405</c:v>
                </c:pt>
                <c:pt idx="5">
                  <c:v>0.54874999999999996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06-4139-A064-62FD218626BE}"/>
            </c:ext>
          </c:extLst>
        </c:ser>
        <c:ser>
          <c:idx val="1"/>
          <c:order val="1"/>
          <c:tx>
            <c:v>Estructuras ligeras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(0.145)'!$B$8:$B$12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(0.145)'!$C$8:$C$12</c:f>
              <c:numCache>
                <c:formatCode>General</c:formatCode>
                <c:ptCount val="5"/>
                <c:pt idx="0">
                  <c:v>0.5280055526859504</c:v>
                </c:pt>
                <c:pt idx="1">
                  <c:v>0.50579705246078954</c:v>
                </c:pt>
                <c:pt idx="2">
                  <c:v>0.41064453124999922</c:v>
                </c:pt>
                <c:pt idx="3">
                  <c:v>0.32445987654320929</c:v>
                </c:pt>
                <c:pt idx="4">
                  <c:v>0.2628124999999995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06-4139-A064-62FD218626BE}"/>
            </c:ext>
          </c:extLst>
        </c:ser>
        <c:ser>
          <c:idx val="2"/>
          <c:order val="2"/>
          <c:tx>
            <c:v>Con Confinamiento deficiente e hibridas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(0.145)'!$F$40:$F$47</c:f>
              <c:numCache>
                <c:formatCode>General</c:formatCode>
                <c:ptCount val="8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0.66999999999999971</c:v>
                </c:pt>
                <c:pt idx="7">
                  <c:v>0.64999999999999969</c:v>
                </c:pt>
              </c:numCache>
            </c:numRef>
          </c:xVal>
          <c:yVal>
            <c:numRef>
              <c:f>'Intensidad (0.145)'!$G$40:$G$47</c:f>
              <c:numCache>
                <c:formatCode>General</c:formatCode>
                <c:ptCount val="8"/>
                <c:pt idx="0">
                  <c:v>0.2172004132231401</c:v>
                </c:pt>
                <c:pt idx="1">
                  <c:v>0.18250868055555519</c:v>
                </c:pt>
                <c:pt idx="2">
                  <c:v>0.15551035502958549</c:v>
                </c:pt>
                <c:pt idx="3">
                  <c:v>0.13408801020408137</c:v>
                </c:pt>
                <c:pt idx="4">
                  <c:v>0.11680555555555534</c:v>
                </c:pt>
                <c:pt idx="5">
                  <c:v>0.10266113281249981</c:v>
                </c:pt>
                <c:pt idx="6">
                  <c:v>9.6533516988062243E-2</c:v>
                </c:pt>
                <c:pt idx="7">
                  <c:v>8.5816326530612067E-2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06-4139-A064-62FD218626BE}"/>
            </c:ext>
          </c:extLst>
        </c:ser>
        <c:ser>
          <c:idx val="3"/>
          <c:order val="3"/>
          <c:tx>
            <c:v>Mamposteria reforzada</c:v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(0.145)'!$B$20:$B$32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(0.145)'!$C$20:$C$32</c:f>
              <c:numCache>
                <c:formatCode>General</c:formatCode>
                <c:ptCount val="13"/>
                <c:pt idx="0">
                  <c:v>8.1114969135802323E-2</c:v>
                </c:pt>
                <c:pt idx="1">
                  <c:v>7.2801246537395975E-2</c:v>
                </c:pt>
                <c:pt idx="2">
                  <c:v>6.5703124999999876E-2</c:v>
                </c:pt>
                <c:pt idx="3">
                  <c:v>5.9594671201813942E-2</c:v>
                </c:pt>
                <c:pt idx="4">
                  <c:v>5.4300103305785025E-2</c:v>
                </c:pt>
                <c:pt idx="5">
                  <c:v>4.9681001890359067E-2</c:v>
                </c:pt>
                <c:pt idx="6">
                  <c:v>4.5627170138888798E-2</c:v>
                </c:pt>
                <c:pt idx="7">
                  <c:v>4.2049999999999914E-2</c:v>
                </c:pt>
                <c:pt idx="8">
                  <c:v>3.8877588757396372E-2</c:v>
                </c:pt>
                <c:pt idx="9">
                  <c:v>3.6051097393689918E-2</c:v>
                </c:pt>
                <c:pt idx="10">
                  <c:v>3.3522002551020343E-2</c:v>
                </c:pt>
                <c:pt idx="11">
                  <c:v>3.1249999999999938E-2</c:v>
                </c:pt>
                <c:pt idx="12">
                  <c:v>2.9201388888888836E-2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06-4139-A064-62FD218626BE}"/>
            </c:ext>
          </c:extLst>
        </c:ser>
        <c:ser>
          <c:idx val="4"/>
          <c:order val="4"/>
          <c:tx>
            <c:v>Reforzadas GI - GII</c:v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(0.145)'!$B$33:$B$42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(0.145)'!$C$33:$C$42</c:f>
              <c:numCache>
                <c:formatCode>General</c:formatCode>
                <c:ptCount val="10"/>
                <c:pt idx="0">
                  <c:v>2.7347814776274657E-2</c:v>
                </c:pt>
                <c:pt idx="1">
                  <c:v>2.5665283203124951E-2</c:v>
                </c:pt>
                <c:pt idx="2">
                  <c:v>2.4133379247015561E-2</c:v>
                </c:pt>
                <c:pt idx="3">
                  <c:v>2.2734645328719681E-2</c:v>
                </c:pt>
                <c:pt idx="4">
                  <c:v>2.1454081632653017E-2</c:v>
                </c:pt>
                <c:pt idx="5">
                  <c:v>2.0278742283950581E-2</c:v>
                </c:pt>
                <c:pt idx="6">
                  <c:v>1.9197406866325747E-2</c:v>
                </c:pt>
                <c:pt idx="7">
                  <c:v>1.8200311634348994E-2</c:v>
                </c:pt>
                <c:pt idx="8">
                  <c:v>1.7278928336620609E-2</c:v>
                </c:pt>
                <c:pt idx="9">
                  <c:v>1.6425781249999973E-2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A06-4139-A064-62FD218626BE}"/>
            </c:ext>
          </c:extLst>
        </c:ser>
        <c:ser>
          <c:idx val="5"/>
          <c:order val="5"/>
          <c:tx>
            <c:v>Con Reforzamiento especial GII - GIV</c:v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(0.145)'!$B$43:$B$47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(0.145)'!$C$43:$C$47</c:f>
              <c:numCache>
                <c:formatCode>General</c:formatCode>
                <c:ptCount val="5"/>
                <c:pt idx="0">
                  <c:v>1.5634295062462795E-2</c:v>
                </c:pt>
                <c:pt idx="1">
                  <c:v>1.4898667800453491E-2</c:v>
                </c:pt>
                <c:pt idx="2">
                  <c:v>1.4213764196863149E-2</c:v>
                </c:pt>
                <c:pt idx="3">
                  <c:v>1.3575025826446261E-2</c:v>
                </c:pt>
                <c:pt idx="4">
                  <c:v>1.2978395061728374E-2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A06-4139-A064-62FD21862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16952"/>
        <c:axId val="585615672"/>
      </c:scatterChart>
      <c:valAx>
        <c:axId val="58561695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615672"/>
        <c:crosses val="autoZero"/>
        <c:crossBetween val="midCat"/>
        <c:majorUnit val="0.1"/>
      </c:valAx>
      <c:valAx>
        <c:axId val="5856156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616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00597486289823"/>
          <c:y val="0.13928816403349148"/>
          <c:w val="0.22080959392271088"/>
          <c:h val="0.707348514481046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I=0.335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(0.335)'!$C$3:$C$13</c:f>
              <c:numCache>
                <c:formatCode>General</c:formatCode>
                <c:ptCount val="1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</c:numCache>
            </c:numRef>
          </c:xVal>
          <c:yVal>
            <c:numRef>
              <c:f>'Intensidad (0.335)'!$D$3:$D$13</c:f>
              <c:numCache>
                <c:formatCode>General</c:formatCode>
                <c:ptCount val="11"/>
                <c:pt idx="0">
                  <c:v>0.77888749999999995</c:v>
                </c:pt>
                <c:pt idx="1">
                  <c:v>0.76977040816326525</c:v>
                </c:pt>
                <c:pt idx="2">
                  <c:v>0.76007758246527779</c:v>
                </c:pt>
                <c:pt idx="3">
                  <c:v>0.7497595065640561</c:v>
                </c:pt>
                <c:pt idx="4">
                  <c:v>0.73876122400756139</c:v>
                </c:pt>
                <c:pt idx="5">
                  <c:v>0.7270216049382715</c:v>
                </c:pt>
                <c:pt idx="6">
                  <c:v>0.71447249483471065</c:v>
                </c:pt>
                <c:pt idx="7">
                  <c:v>0.70103772309356405</c:v>
                </c:pt>
                <c:pt idx="8">
                  <c:v>0.68663194444444431</c:v>
                </c:pt>
                <c:pt idx="9">
                  <c:v>0.67115928019036275</c:v>
                </c:pt>
                <c:pt idx="10">
                  <c:v>0.6545117187499998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54-40C4-AB29-C13F0511E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794320"/>
        <c:axId val="623803280"/>
      </c:scatterChart>
      <c:valAx>
        <c:axId val="623794320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3803280"/>
        <c:crosses val="autoZero"/>
        <c:crossBetween val="midCat"/>
        <c:majorUnit val="2.0000000000000004E-2"/>
      </c:valAx>
      <c:valAx>
        <c:axId val="62380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3794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I=0.335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(0.335)'!$H$30:$H$48</c:f>
              <c:numCache>
                <c:formatCode>General</c:formatCode>
                <c:ptCount val="19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0.66999999999999971</c:v>
                </c:pt>
                <c:pt idx="18">
                  <c:v>0.64999999999999969</c:v>
                </c:pt>
              </c:numCache>
            </c:numRef>
          </c:xVal>
          <c:yVal>
            <c:numRef>
              <c:f>'Intensidad (0.335)'!$I$30:$I$48</c:f>
              <c:numCache>
                <c:formatCode>General</c:formatCode>
                <c:ptCount val="19"/>
                <c:pt idx="0">
                  <c:v>0.77888749999999995</c:v>
                </c:pt>
                <c:pt idx="1">
                  <c:v>0.76977040816326525</c:v>
                </c:pt>
                <c:pt idx="2">
                  <c:v>0.76007758246527779</c:v>
                </c:pt>
                <c:pt idx="3">
                  <c:v>0.7497595065640561</c:v>
                </c:pt>
                <c:pt idx="4">
                  <c:v>0.73876122400756139</c:v>
                </c:pt>
                <c:pt idx="5">
                  <c:v>0.7270216049382715</c:v>
                </c:pt>
                <c:pt idx="6">
                  <c:v>0.71447249483471065</c:v>
                </c:pt>
                <c:pt idx="7">
                  <c:v>0.70103772309356405</c:v>
                </c:pt>
                <c:pt idx="8">
                  <c:v>0.68663194444444431</c:v>
                </c:pt>
                <c:pt idx="9">
                  <c:v>0.67115928019036275</c:v>
                </c:pt>
                <c:pt idx="10">
                  <c:v>0.6545117187499998</c:v>
                </c:pt>
                <c:pt idx="11">
                  <c:v>0.63656722550953293</c:v>
                </c:pt>
                <c:pt idx="12">
                  <c:v>0.61718749999999978</c:v>
                </c:pt>
                <c:pt idx="13">
                  <c:v>0.59621530314097848</c:v>
                </c:pt>
                <c:pt idx="14">
                  <c:v>0.57347125771604901</c:v>
                </c:pt>
                <c:pt idx="15">
                  <c:v>0.54874999999999963</c:v>
                </c:pt>
                <c:pt idx="16">
                  <c:v>0.52181552768166051</c:v>
                </c:pt>
                <c:pt idx="17">
                  <c:v>0.5074348407217637</c:v>
                </c:pt>
                <c:pt idx="18">
                  <c:v>0.45806122448979508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1E-45F4-BB55-37E569A9C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10000"/>
        <c:axId val="569817424"/>
      </c:scatterChart>
      <c:valAx>
        <c:axId val="623810000"/>
        <c:scaling>
          <c:orientation val="minMax"/>
          <c:max val="1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9817424"/>
        <c:crosses val="autoZero"/>
        <c:crossBetween val="midCat"/>
      </c:valAx>
      <c:valAx>
        <c:axId val="5698174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3810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Total tipologias - I=0.335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526749650305688"/>
          <c:y val="0.14443146417445482"/>
          <c:w val="0.66391828643797146"/>
          <c:h val="0.68740924031692296"/>
        </c:manualLayout>
      </c:layout>
      <c:scatterChart>
        <c:scatterStyle val="smoothMarker"/>
        <c:varyColors val="0"/>
        <c:ser>
          <c:idx val="0"/>
          <c:order val="0"/>
          <c:tx>
            <c:v>Construcciones simples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(0.335)'!$C$3:$C$8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(0.335)'!$D$3:$D$8</c:f>
              <c:numCache>
                <c:formatCode>General</c:formatCode>
                <c:ptCount val="6"/>
                <c:pt idx="0">
                  <c:v>0.77888749999999995</c:v>
                </c:pt>
                <c:pt idx="1">
                  <c:v>0.76977040816326525</c:v>
                </c:pt>
                <c:pt idx="2">
                  <c:v>0.76007758246527779</c:v>
                </c:pt>
                <c:pt idx="3">
                  <c:v>0.7497595065640561</c:v>
                </c:pt>
                <c:pt idx="4">
                  <c:v>0.73876122400756139</c:v>
                </c:pt>
                <c:pt idx="5">
                  <c:v>0.7270216049382715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0A-497A-AF5F-381F0877A350}"/>
            </c:ext>
          </c:extLst>
        </c:ser>
        <c:ser>
          <c:idx val="1"/>
          <c:order val="1"/>
          <c:tx>
            <c:v>Estructuras ligeras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(0.335)'!$C$9:$C$13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(0.335)'!$D$9:$D$13</c:f>
              <c:numCache>
                <c:formatCode>General</c:formatCode>
                <c:ptCount val="5"/>
                <c:pt idx="0">
                  <c:v>0.71447249483471065</c:v>
                </c:pt>
                <c:pt idx="1">
                  <c:v>0.70103772309356405</c:v>
                </c:pt>
                <c:pt idx="2">
                  <c:v>0.68663194444444431</c:v>
                </c:pt>
                <c:pt idx="3">
                  <c:v>0.67115928019036275</c:v>
                </c:pt>
                <c:pt idx="4">
                  <c:v>0.6545117187499998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0A-497A-AF5F-381F0877A350}"/>
            </c:ext>
          </c:extLst>
        </c:ser>
        <c:ser>
          <c:idx val="2"/>
          <c:order val="2"/>
          <c:tx>
            <c:v>Con Confinamiento deficiente e hibridas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(0.335)'!$H$41:$H$48</c:f>
              <c:numCache>
                <c:formatCode>General</c:formatCode>
                <c:ptCount val="8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0.66999999999999971</c:v>
                </c:pt>
                <c:pt idx="7">
                  <c:v>0.64999999999999969</c:v>
                </c:pt>
              </c:numCache>
            </c:numRef>
          </c:xVal>
          <c:yVal>
            <c:numRef>
              <c:f>'Intensidad (0.335)'!$I$41:$I$48</c:f>
              <c:numCache>
                <c:formatCode>General</c:formatCode>
                <c:ptCount val="8"/>
                <c:pt idx="0">
                  <c:v>0.63656722550953293</c:v>
                </c:pt>
                <c:pt idx="1">
                  <c:v>0.61718749999999978</c:v>
                </c:pt>
                <c:pt idx="2">
                  <c:v>0.59621530314097848</c:v>
                </c:pt>
                <c:pt idx="3">
                  <c:v>0.57347125771604901</c:v>
                </c:pt>
                <c:pt idx="4">
                  <c:v>0.54874999999999963</c:v>
                </c:pt>
                <c:pt idx="5">
                  <c:v>0.52181552768166051</c:v>
                </c:pt>
                <c:pt idx="6">
                  <c:v>0.5074348407217637</c:v>
                </c:pt>
                <c:pt idx="7">
                  <c:v>0.45806122448979508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70A-497A-AF5F-381F0877A350}"/>
            </c:ext>
          </c:extLst>
        </c:ser>
        <c:ser>
          <c:idx val="3"/>
          <c:order val="3"/>
          <c:tx>
            <c:v>Mamposteria reforzada</c:v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(0.335)'!$C$21:$C$33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(0.335)'!$D$21:$D$33</c:f>
              <c:numCache>
                <c:formatCode>General</c:formatCode>
                <c:ptCount val="13"/>
                <c:pt idx="0">
                  <c:v>0.4329668209876536</c:v>
                </c:pt>
                <c:pt idx="1">
                  <c:v>0.38859072022160601</c:v>
                </c:pt>
                <c:pt idx="2">
                  <c:v>0.35070312499999945</c:v>
                </c:pt>
                <c:pt idx="3">
                  <c:v>0.31809807256235778</c:v>
                </c:pt>
                <c:pt idx="4">
                  <c:v>0.28983729338842923</c:v>
                </c:pt>
                <c:pt idx="5">
                  <c:v>0.2651819470699428</c:v>
                </c:pt>
                <c:pt idx="6">
                  <c:v>0.24354383680555514</c:v>
                </c:pt>
                <c:pt idx="7">
                  <c:v>0.22444999999999965</c:v>
                </c:pt>
                <c:pt idx="8">
                  <c:v>0.20751664201183398</c:v>
                </c:pt>
                <c:pt idx="9">
                  <c:v>0.19242969821673497</c:v>
                </c:pt>
                <c:pt idx="10">
                  <c:v>0.17893016581632626</c:v>
                </c:pt>
                <c:pt idx="11">
                  <c:v>0.16680291319857288</c:v>
                </c:pt>
                <c:pt idx="12">
                  <c:v>0.15586805555555533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70A-497A-AF5F-381F0877A350}"/>
            </c:ext>
          </c:extLst>
        </c:ser>
        <c:ser>
          <c:idx val="4"/>
          <c:order val="4"/>
          <c:tx>
            <c:v>Reforzadas GI - GII</c:v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(0.335)'!$C$34:$C$43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(0.335)'!$D$34:$D$43</c:f>
              <c:numCache>
                <c:formatCode>General</c:formatCode>
                <c:ptCount val="10"/>
                <c:pt idx="0">
                  <c:v>0.14597424557752314</c:v>
                </c:pt>
                <c:pt idx="1">
                  <c:v>0.13699340820312478</c:v>
                </c:pt>
                <c:pt idx="2">
                  <c:v>0.1288165748393019</c:v>
                </c:pt>
                <c:pt idx="3">
                  <c:v>0.12135056228373682</c:v>
                </c:pt>
                <c:pt idx="4">
                  <c:v>0.11451530612244877</c:v>
                </c:pt>
                <c:pt idx="5">
                  <c:v>0.1082417052469134</c:v>
                </c:pt>
                <c:pt idx="6">
                  <c:v>0.10246986851716566</c:v>
                </c:pt>
                <c:pt idx="7">
                  <c:v>9.7147680055401503E-2</c:v>
                </c:pt>
                <c:pt idx="8">
                  <c:v>9.2229618671926208E-2</c:v>
                </c:pt>
                <c:pt idx="9">
                  <c:v>8.767578124999989E-2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70A-497A-AF5F-381F0877A350}"/>
            </c:ext>
          </c:extLst>
        </c:ser>
        <c:ser>
          <c:idx val="5"/>
          <c:order val="5"/>
          <c:tx>
            <c:v>Con Reforzamiento especial GII - GIV</c:v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(0.335)'!$C$44:$C$48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(0.335)'!$D$44:$D$48</c:f>
              <c:numCache>
                <c:formatCode>General</c:formatCode>
                <c:ptCount val="5"/>
                <c:pt idx="0">
                  <c:v>8.3451070791195597E-2</c:v>
                </c:pt>
                <c:pt idx="1">
                  <c:v>7.9524518140589473E-2</c:v>
                </c:pt>
                <c:pt idx="2">
                  <c:v>7.5868712817739242E-2</c:v>
                </c:pt>
                <c:pt idx="3">
                  <c:v>7.2459323347107349E-2</c:v>
                </c:pt>
                <c:pt idx="4">
                  <c:v>6.9274691358024609E-2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70A-497A-AF5F-381F0877A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72656"/>
        <c:axId val="412974576"/>
      </c:scatterChart>
      <c:valAx>
        <c:axId val="41297265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2974576"/>
        <c:crosses val="autoZero"/>
        <c:crossBetween val="midCat"/>
        <c:majorUnit val="0.1"/>
      </c:valAx>
      <c:valAx>
        <c:axId val="4129745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1297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7799075022818126"/>
          <c:y val="0.12496117511815558"/>
          <c:w val="0.21069012352476921"/>
          <c:h val="0.755939853312728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I=0.525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</c:numCache>
            </c:numRef>
          </c:xVal>
          <c:yVal>
            <c:numRef>
              <c:f>'Intensidad (0.525)'!$C$2:$C$7</c:f>
              <c:numCache>
                <c:formatCode>General</c:formatCode>
                <c:ptCount val="6"/>
                <c:pt idx="0">
                  <c:v>0.88718750000000002</c:v>
                </c:pt>
                <c:pt idx="1">
                  <c:v>0.88253592253227819</c:v>
                </c:pt>
                <c:pt idx="2">
                  <c:v>0.87759060329861116</c:v>
                </c:pt>
                <c:pt idx="3">
                  <c:v>0.87232627885921232</c:v>
                </c:pt>
                <c:pt idx="4">
                  <c:v>0.86671491020793956</c:v>
                </c:pt>
                <c:pt idx="5">
                  <c:v>0.86072530864197527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16-4E21-B91C-4D18BC296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794640"/>
        <c:axId val="569818704"/>
      </c:scatterChart>
      <c:valAx>
        <c:axId val="623794640"/>
        <c:scaling>
          <c:orientation val="minMax"/>
          <c:max val="1"/>
          <c:min val="0.9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9818704"/>
        <c:crosses val="autoZero"/>
        <c:crossBetween val="midCat"/>
      </c:valAx>
      <c:valAx>
        <c:axId val="56981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3794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I=0.525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(0.525)'!$F$29:$F$47</c:f>
              <c:numCache>
                <c:formatCode>General</c:formatCode>
                <c:ptCount val="19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  <c:pt idx="6">
                  <c:v>0.88</c:v>
                </c:pt>
                <c:pt idx="7">
                  <c:v>0.86</c:v>
                </c:pt>
                <c:pt idx="8">
                  <c:v>0.84</c:v>
                </c:pt>
                <c:pt idx="9">
                  <c:v>0.82</c:v>
                </c:pt>
                <c:pt idx="10">
                  <c:v>0.79999999999999993</c:v>
                </c:pt>
                <c:pt idx="11">
                  <c:v>0.77999999999999992</c:v>
                </c:pt>
                <c:pt idx="12">
                  <c:v>0.7599999999999999</c:v>
                </c:pt>
                <c:pt idx="13">
                  <c:v>0.73999999999999988</c:v>
                </c:pt>
                <c:pt idx="14">
                  <c:v>0.71999999999999986</c:v>
                </c:pt>
                <c:pt idx="15">
                  <c:v>0.69999999999999984</c:v>
                </c:pt>
                <c:pt idx="16">
                  <c:v>0.67999999999999983</c:v>
                </c:pt>
                <c:pt idx="17">
                  <c:v>0.66999999999999982</c:v>
                </c:pt>
                <c:pt idx="18">
                  <c:v>0.6499999999999998</c:v>
                </c:pt>
              </c:numCache>
            </c:numRef>
          </c:xVal>
          <c:yVal>
            <c:numRef>
              <c:f>'Intensidad (0.525)'!$G$29:$G$47</c:f>
              <c:numCache>
                <c:formatCode>General</c:formatCode>
                <c:ptCount val="19"/>
                <c:pt idx="0">
                  <c:v>0.88718750000000002</c:v>
                </c:pt>
                <c:pt idx="1">
                  <c:v>0.88253592253227819</c:v>
                </c:pt>
                <c:pt idx="2">
                  <c:v>0.87759060329861116</c:v>
                </c:pt>
                <c:pt idx="3">
                  <c:v>0.87232627885921232</c:v>
                </c:pt>
                <c:pt idx="4">
                  <c:v>0.86671491020793956</c:v>
                </c:pt>
                <c:pt idx="5">
                  <c:v>0.86072530864197527</c:v>
                </c:pt>
                <c:pt idx="6">
                  <c:v>0.85432270144628097</c:v>
                </c:pt>
                <c:pt idx="7">
                  <c:v>0.84746822606814498</c:v>
                </c:pt>
                <c:pt idx="8">
                  <c:v>0.84011833900226751</c:v>
                </c:pt>
                <c:pt idx="9">
                  <c:v>0.83222412254610356</c:v>
                </c:pt>
                <c:pt idx="10">
                  <c:v>0.82373046875</c:v>
                </c:pt>
                <c:pt idx="11">
                  <c:v>0.8145751150558842</c:v>
                </c:pt>
                <c:pt idx="12">
                  <c:v>0.8046875</c:v>
                </c:pt>
                <c:pt idx="13">
                  <c:v>0.79398739956172382</c:v>
                </c:pt>
                <c:pt idx="14">
                  <c:v>0.78238329475308632</c:v>
                </c:pt>
                <c:pt idx="15">
                  <c:v>0.76977040816326525</c:v>
                </c:pt>
                <c:pt idx="16">
                  <c:v>0.75602833044982687</c:v>
                </c:pt>
                <c:pt idx="17">
                  <c:v>0.74869124526620623</c:v>
                </c:pt>
                <c:pt idx="18">
                  <c:v>0.73298816568047331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47-4FD0-80E8-1AC6DD1F1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794960"/>
        <c:axId val="623790800"/>
      </c:scatterChart>
      <c:valAx>
        <c:axId val="623794960"/>
        <c:scaling>
          <c:orientation val="minMax"/>
          <c:max val="1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3790800"/>
        <c:crosses val="autoZero"/>
        <c:crossBetween val="midCat"/>
      </c:valAx>
      <c:valAx>
        <c:axId val="62379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3794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I=0.525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(0.525)'!$B$2:$B$12</c:f>
              <c:numCache>
                <c:formatCode>General</c:formatCode>
                <c:ptCount val="1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  <c:pt idx="6">
                  <c:v>0.88</c:v>
                </c:pt>
                <c:pt idx="7">
                  <c:v>0.86</c:v>
                </c:pt>
                <c:pt idx="8">
                  <c:v>0.84</c:v>
                </c:pt>
                <c:pt idx="9">
                  <c:v>0.82</c:v>
                </c:pt>
                <c:pt idx="10">
                  <c:v>0.79999999999999993</c:v>
                </c:pt>
              </c:numCache>
            </c:numRef>
          </c:xVal>
          <c:yVal>
            <c:numRef>
              <c:f>'Intensidad (0.525)'!$C$2:$C$12</c:f>
              <c:numCache>
                <c:formatCode>General</c:formatCode>
                <c:ptCount val="11"/>
                <c:pt idx="0">
                  <c:v>0.88718750000000002</c:v>
                </c:pt>
                <c:pt idx="1">
                  <c:v>0.88253592253227819</c:v>
                </c:pt>
                <c:pt idx="2">
                  <c:v>0.87759060329861116</c:v>
                </c:pt>
                <c:pt idx="3">
                  <c:v>0.87232627885921232</c:v>
                </c:pt>
                <c:pt idx="4">
                  <c:v>0.86671491020793956</c:v>
                </c:pt>
                <c:pt idx="5">
                  <c:v>0.86072530864197527</c:v>
                </c:pt>
                <c:pt idx="6">
                  <c:v>0.85432270144628097</c:v>
                </c:pt>
                <c:pt idx="7">
                  <c:v>0.84746822606814498</c:v>
                </c:pt>
                <c:pt idx="8">
                  <c:v>0.84011833900226751</c:v>
                </c:pt>
                <c:pt idx="9">
                  <c:v>0.83222412254610356</c:v>
                </c:pt>
                <c:pt idx="10">
                  <c:v>0.82373046875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D9-4972-9B61-26B4BD888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09744"/>
        <c:axId val="569806864"/>
      </c:scatterChart>
      <c:valAx>
        <c:axId val="569809744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9806864"/>
        <c:crosses val="autoZero"/>
        <c:crossBetween val="midCat"/>
      </c:valAx>
      <c:valAx>
        <c:axId val="56980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980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Total tipologias - I=0.525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628306004930398"/>
          <c:y val="0.13245422872841489"/>
          <c:w val="0.67246583474128097"/>
          <c:h val="0.71333138372508276"/>
        </c:manualLayout>
      </c:layout>
      <c:scatterChart>
        <c:scatterStyle val="smoothMarker"/>
        <c:varyColors val="0"/>
        <c:ser>
          <c:idx val="0"/>
          <c:order val="0"/>
          <c:tx>
            <c:v>Construcciones simples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</c:numCache>
            </c:numRef>
          </c:xVal>
          <c:yVal>
            <c:numRef>
              <c:f>'Intensidad (0.525)'!$C$2:$C$7</c:f>
              <c:numCache>
                <c:formatCode>General</c:formatCode>
                <c:ptCount val="6"/>
                <c:pt idx="0">
                  <c:v>0.88718750000000002</c:v>
                </c:pt>
                <c:pt idx="1">
                  <c:v>0.88253592253227819</c:v>
                </c:pt>
                <c:pt idx="2">
                  <c:v>0.87759060329861116</c:v>
                </c:pt>
                <c:pt idx="3">
                  <c:v>0.87232627885921232</c:v>
                </c:pt>
                <c:pt idx="4">
                  <c:v>0.86671491020793956</c:v>
                </c:pt>
                <c:pt idx="5">
                  <c:v>0.86072530864197527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D4-4BB1-ADA9-661168B51DDE}"/>
            </c:ext>
          </c:extLst>
        </c:ser>
        <c:ser>
          <c:idx val="1"/>
          <c:order val="1"/>
          <c:tx>
            <c:v>Estructuras ligeras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(0.525)'!$B$8:$B$12</c:f>
              <c:numCache>
                <c:formatCode>General</c:formatCode>
                <c:ptCount val="5"/>
                <c:pt idx="0">
                  <c:v>0.88</c:v>
                </c:pt>
                <c:pt idx="1">
                  <c:v>0.86</c:v>
                </c:pt>
                <c:pt idx="2">
                  <c:v>0.84</c:v>
                </c:pt>
                <c:pt idx="3">
                  <c:v>0.82</c:v>
                </c:pt>
                <c:pt idx="4">
                  <c:v>0.79999999999999993</c:v>
                </c:pt>
              </c:numCache>
            </c:numRef>
          </c:xVal>
          <c:yVal>
            <c:numRef>
              <c:f>'Intensidad (0.525)'!$C$8:$C$12</c:f>
              <c:numCache>
                <c:formatCode>General</c:formatCode>
                <c:ptCount val="5"/>
                <c:pt idx="0">
                  <c:v>0.85432270144628097</c:v>
                </c:pt>
                <c:pt idx="1">
                  <c:v>0.84746822606814498</c:v>
                </c:pt>
                <c:pt idx="2">
                  <c:v>0.84011833900226751</c:v>
                </c:pt>
                <c:pt idx="3">
                  <c:v>0.83222412254610356</c:v>
                </c:pt>
                <c:pt idx="4">
                  <c:v>0.82373046875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D4-4BB1-ADA9-661168B51DDE}"/>
            </c:ext>
          </c:extLst>
        </c:ser>
        <c:ser>
          <c:idx val="2"/>
          <c:order val="2"/>
          <c:tx>
            <c:v>Con Confinamiento deficiente e hibridas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(0.525)'!$F$40:$F$47</c:f>
              <c:numCache>
                <c:formatCode>General</c:formatCode>
                <c:ptCount val="8"/>
                <c:pt idx="0">
                  <c:v>0.77999999999999992</c:v>
                </c:pt>
                <c:pt idx="1">
                  <c:v>0.7599999999999999</c:v>
                </c:pt>
                <c:pt idx="2">
                  <c:v>0.73999999999999988</c:v>
                </c:pt>
                <c:pt idx="3">
                  <c:v>0.71999999999999986</c:v>
                </c:pt>
                <c:pt idx="4">
                  <c:v>0.69999999999999984</c:v>
                </c:pt>
                <c:pt idx="5">
                  <c:v>0.67999999999999983</c:v>
                </c:pt>
                <c:pt idx="6">
                  <c:v>0.66999999999999982</c:v>
                </c:pt>
                <c:pt idx="7">
                  <c:v>0.6499999999999998</c:v>
                </c:pt>
              </c:numCache>
            </c:numRef>
          </c:xVal>
          <c:yVal>
            <c:numRef>
              <c:f>'Intensidad (0.525)'!$G$40:$G$47</c:f>
              <c:numCache>
                <c:formatCode>General</c:formatCode>
                <c:ptCount val="8"/>
                <c:pt idx="0">
                  <c:v>0.8145751150558842</c:v>
                </c:pt>
                <c:pt idx="1">
                  <c:v>0.8046875</c:v>
                </c:pt>
                <c:pt idx="2">
                  <c:v>0.79398739956172382</c:v>
                </c:pt>
                <c:pt idx="3">
                  <c:v>0.78238329475308632</c:v>
                </c:pt>
                <c:pt idx="4">
                  <c:v>0.76977040816326525</c:v>
                </c:pt>
                <c:pt idx="5">
                  <c:v>0.75602833044982687</c:v>
                </c:pt>
                <c:pt idx="6">
                  <c:v>0.74869124526620623</c:v>
                </c:pt>
                <c:pt idx="7">
                  <c:v>0.73298816568047331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D4-4BB1-ADA9-661168B51DDE}"/>
            </c:ext>
          </c:extLst>
        </c:ser>
        <c:ser>
          <c:idx val="3"/>
          <c:order val="3"/>
          <c:tx>
            <c:v>Mamposteria reforzada</c:v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(0.525)'!$B$20:$B$32</c:f>
              <c:numCache>
                <c:formatCode>General</c:formatCode>
                <c:ptCount val="13"/>
                <c:pt idx="0">
                  <c:v>0.63999999999999979</c:v>
                </c:pt>
                <c:pt idx="1">
                  <c:v>0.61999999999999977</c:v>
                </c:pt>
                <c:pt idx="2">
                  <c:v>0.59999999999999976</c:v>
                </c:pt>
                <c:pt idx="3">
                  <c:v>0.57999999999999974</c:v>
                </c:pt>
                <c:pt idx="4">
                  <c:v>0.55999999999999972</c:v>
                </c:pt>
                <c:pt idx="5">
                  <c:v>0.5399999999999997</c:v>
                </c:pt>
                <c:pt idx="6">
                  <c:v>0.51999999999999968</c:v>
                </c:pt>
                <c:pt idx="7">
                  <c:v>0.49999999999999967</c:v>
                </c:pt>
                <c:pt idx="8">
                  <c:v>0.47999999999999965</c:v>
                </c:pt>
                <c:pt idx="9">
                  <c:v>0.45999999999999963</c:v>
                </c:pt>
                <c:pt idx="10">
                  <c:v>0.43999999999999961</c:v>
                </c:pt>
                <c:pt idx="11">
                  <c:v>0.4199999999999996</c:v>
                </c:pt>
                <c:pt idx="12">
                  <c:v>0.39999999999999958</c:v>
                </c:pt>
              </c:numCache>
            </c:numRef>
          </c:xVal>
          <c:yVal>
            <c:numRef>
              <c:f>'Intensidad (0.525)'!$C$20:$C$32</c:f>
              <c:numCache>
                <c:formatCode>General</c:formatCode>
                <c:ptCount val="13"/>
                <c:pt idx="0">
                  <c:v>0.72457885742187478</c:v>
                </c:pt>
                <c:pt idx="1">
                  <c:v>0.70652315296566059</c:v>
                </c:pt>
                <c:pt idx="2">
                  <c:v>0.6866319444444442</c:v>
                </c:pt>
                <c:pt idx="3">
                  <c:v>0.66464774078477973</c:v>
                </c:pt>
                <c:pt idx="4">
                  <c:v>0.64026626275510168</c:v>
                </c:pt>
                <c:pt idx="5">
                  <c:v>0.61312585733881986</c:v>
                </c:pt>
                <c:pt idx="6">
                  <c:v>0.58279400887573918</c:v>
                </c:pt>
                <c:pt idx="7">
                  <c:v>0.5487499999999994</c:v>
                </c:pt>
                <c:pt idx="8">
                  <c:v>0.51036241319444375</c:v>
                </c:pt>
                <c:pt idx="9">
                  <c:v>0.47260802469135749</c:v>
                </c:pt>
                <c:pt idx="10">
                  <c:v>0.4394531249999995</c:v>
                </c:pt>
                <c:pt idx="11">
                  <c:v>0.4096685493460161</c:v>
                </c:pt>
                <c:pt idx="12">
                  <c:v>0.3828124999999995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2D4-4BB1-ADA9-661168B51DDE}"/>
            </c:ext>
          </c:extLst>
        </c:ser>
        <c:ser>
          <c:idx val="4"/>
          <c:order val="4"/>
          <c:tx>
            <c:v>Reforzadas GI - GII</c:v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(0.525)'!$B$33:$B$42</c:f>
              <c:numCache>
                <c:formatCode>General</c:formatCode>
                <c:ptCount val="10"/>
                <c:pt idx="0">
                  <c:v>0.37999999999999956</c:v>
                </c:pt>
                <c:pt idx="1">
                  <c:v>0.35999999999999954</c:v>
                </c:pt>
                <c:pt idx="2">
                  <c:v>0.33999999999999952</c:v>
                </c:pt>
                <c:pt idx="3">
                  <c:v>0.31999999999999951</c:v>
                </c:pt>
                <c:pt idx="4">
                  <c:v>0.29999999999999949</c:v>
                </c:pt>
                <c:pt idx="5">
                  <c:v>0.27999999999999947</c:v>
                </c:pt>
                <c:pt idx="6">
                  <c:v>0.25999999999999945</c:v>
                </c:pt>
                <c:pt idx="7">
                  <c:v>0.23999999999999946</c:v>
                </c:pt>
                <c:pt idx="8">
                  <c:v>0.21999999999999947</c:v>
                </c:pt>
                <c:pt idx="9">
                  <c:v>0.19999999999999948</c:v>
                </c:pt>
              </c:numCache>
            </c:numRef>
          </c:xVal>
          <c:yVal>
            <c:numRef>
              <c:f>'Intensidad (0.525)'!$C$33:$C$42</c:f>
              <c:numCache>
                <c:formatCode>General</c:formatCode>
                <c:ptCount val="10"/>
                <c:pt idx="0">
                  <c:v>0.3585132674297602</c:v>
                </c:pt>
                <c:pt idx="1">
                  <c:v>0.33645629882812456</c:v>
                </c:pt>
                <c:pt idx="2">
                  <c:v>0.31637396694214837</c:v>
                </c:pt>
                <c:pt idx="3">
                  <c:v>0.29803741349480928</c:v>
                </c:pt>
                <c:pt idx="4">
                  <c:v>0.28124999999999956</c:v>
                </c:pt>
                <c:pt idx="5">
                  <c:v>0.26584201388888856</c:v>
                </c:pt>
                <c:pt idx="6">
                  <c:v>0.25166636230825384</c:v>
                </c:pt>
                <c:pt idx="7">
                  <c:v>0.23859504847645396</c:v>
                </c:pt>
                <c:pt idx="8">
                  <c:v>0.22651627218934886</c:v>
                </c:pt>
                <c:pt idx="9">
                  <c:v>0.21533203124999978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2D4-4BB1-ADA9-661168B51DDE}"/>
            </c:ext>
          </c:extLst>
        </c:ser>
        <c:ser>
          <c:idx val="5"/>
          <c:order val="5"/>
          <c:tx>
            <c:v>Con Reforzamiento especial GII - GIV</c:v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(0.525)'!$B$43:$B$47</c:f>
              <c:numCache>
                <c:formatCode>General</c:formatCode>
                <c:ptCount val="5"/>
                <c:pt idx="0">
                  <c:v>0.17999999999999949</c:v>
                </c:pt>
                <c:pt idx="1">
                  <c:v>0.1599999999999995</c:v>
                </c:pt>
                <c:pt idx="2">
                  <c:v>0.13999999999999951</c:v>
                </c:pt>
                <c:pt idx="3">
                  <c:v>0.11999999999999951</c:v>
                </c:pt>
                <c:pt idx="4">
                  <c:v>9.9999999999999506E-2</c:v>
                </c:pt>
              </c:numCache>
            </c:numRef>
          </c:xVal>
          <c:yVal>
            <c:numRef>
              <c:f>'Intensidad (0.525)'!$C$43:$C$47</c:f>
              <c:numCache>
                <c:formatCode>General</c:formatCode>
                <c:ptCount val="5"/>
                <c:pt idx="0">
                  <c:v>0.20495612730517529</c:v>
                </c:pt>
                <c:pt idx="1">
                  <c:v>0.19531249999999978</c:v>
                </c:pt>
                <c:pt idx="2">
                  <c:v>0.18633382909680887</c:v>
                </c:pt>
                <c:pt idx="3">
                  <c:v>0.17796035640495853</c:v>
                </c:pt>
                <c:pt idx="4">
                  <c:v>0.17013888888888873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2D4-4BB1-ADA9-661168B51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19832"/>
        <c:axId val="585623992"/>
      </c:scatterChart>
      <c:valAx>
        <c:axId val="58561983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623992"/>
        <c:crosses val="autoZero"/>
        <c:crossBetween val="midCat"/>
        <c:majorUnit val="0.1"/>
      </c:valAx>
      <c:valAx>
        <c:axId val="58562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619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27883376110666"/>
          <c:y val="0.13140256504708586"/>
          <c:w val="0.20434820647419069"/>
          <c:h val="0.759433901250467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 =0.715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(0.715)'!$B$2:$B$12</c:f>
              <c:numCache>
                <c:formatCode>General</c:formatCode>
                <c:ptCount val="1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</c:numCache>
            </c:numRef>
          </c:xVal>
          <c:yVal>
            <c:numRef>
              <c:f>'Intensidad (0.715)'!$C$2:$C$12</c:f>
              <c:numCache>
                <c:formatCode>General</c:formatCode>
                <c:ptCount val="11"/>
                <c:pt idx="0">
                  <c:v>0.95938749999999995</c:v>
                </c:pt>
                <c:pt idx="1">
                  <c:v>0.95771293211162012</c:v>
                </c:pt>
                <c:pt idx="2">
                  <c:v>0.9559326171875</c:v>
                </c:pt>
                <c:pt idx="3">
                  <c:v>0.95403746038931636</c:v>
                </c:pt>
                <c:pt idx="4">
                  <c:v>0.95201736767485823</c:v>
                </c:pt>
                <c:pt idx="5">
                  <c:v>0.94986111111111104</c:v>
                </c:pt>
                <c:pt idx="6">
                  <c:v>0.94755617252066116</c:v>
                </c:pt>
                <c:pt idx="7">
                  <c:v>0.94508856138453212</c:v>
                </c:pt>
                <c:pt idx="8">
                  <c:v>0.94244260204081631</c:v>
                </c:pt>
                <c:pt idx="9">
                  <c:v>0.93960068411659725</c:v>
                </c:pt>
                <c:pt idx="10">
                  <c:v>0.93654296874999998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A0-4CB4-8801-8BA94FF8D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101432"/>
        <c:axId val="409346096"/>
      </c:scatterChart>
      <c:valAx>
        <c:axId val="501101432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9346096"/>
        <c:crosses val="autoZero"/>
        <c:crossBetween val="midCat"/>
        <c:majorUnit val="2.0000000000000004E-2"/>
      </c:valAx>
      <c:valAx>
        <c:axId val="40934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1101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</a:t>
            </a:r>
            <a:r>
              <a:rPr lang="es-CO" baseline="0"/>
              <a:t> - I=0.715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(0.715)'!$N$2:$N$20</c:f>
              <c:numCache>
                <c:formatCode>General</c:formatCode>
                <c:ptCount val="19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0.66999999999999971</c:v>
                </c:pt>
                <c:pt idx="18">
                  <c:v>0.64999999999999969</c:v>
                </c:pt>
              </c:numCache>
            </c:numRef>
          </c:xVal>
          <c:yVal>
            <c:numRef>
              <c:f>'Intensidad (0.715)'!$O$2:$O$20</c:f>
              <c:numCache>
                <c:formatCode>General</c:formatCode>
                <c:ptCount val="19"/>
                <c:pt idx="0">
                  <c:v>0.95938749999999995</c:v>
                </c:pt>
                <c:pt idx="1">
                  <c:v>0.95771293211162012</c:v>
                </c:pt>
                <c:pt idx="2">
                  <c:v>0.9559326171875</c:v>
                </c:pt>
                <c:pt idx="3">
                  <c:v>0.95403746038931636</c:v>
                </c:pt>
                <c:pt idx="4">
                  <c:v>0.95201736767485823</c:v>
                </c:pt>
                <c:pt idx="5">
                  <c:v>0.94986111111111104</c:v>
                </c:pt>
                <c:pt idx="6">
                  <c:v>0.94755617252066116</c:v>
                </c:pt>
                <c:pt idx="7">
                  <c:v>0.94508856138453212</c:v>
                </c:pt>
                <c:pt idx="8">
                  <c:v>0.94244260204081631</c:v>
                </c:pt>
                <c:pt idx="9">
                  <c:v>0.93960068411659725</c:v>
                </c:pt>
                <c:pt idx="10">
                  <c:v>0.93654296874999998</c:v>
                </c:pt>
                <c:pt idx="11">
                  <c:v>0.93324704142011827</c:v>
                </c:pt>
                <c:pt idx="12">
                  <c:v>0.9296875</c:v>
                </c:pt>
                <c:pt idx="13">
                  <c:v>0.92583546384222049</c:v>
                </c:pt>
                <c:pt idx="14">
                  <c:v>0.92165798611111105</c:v>
                </c:pt>
                <c:pt idx="15">
                  <c:v>0.91711734693877545</c:v>
                </c:pt>
                <c:pt idx="16">
                  <c:v>0.91217019896193763</c:v>
                </c:pt>
                <c:pt idx="17">
                  <c:v>0.90952884829583414</c:v>
                </c:pt>
                <c:pt idx="18">
                  <c:v>0.90387573964497026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C1-4AE2-B10C-81C6274A9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947216"/>
        <c:axId val="575943376"/>
      </c:scatterChart>
      <c:valAx>
        <c:axId val="575947216"/>
        <c:scaling>
          <c:orientation val="minMax"/>
          <c:max val="1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5943376"/>
        <c:crosses val="autoZero"/>
        <c:crossBetween val="midCat"/>
      </c:valAx>
      <c:valAx>
        <c:axId val="575943376"/>
        <c:scaling>
          <c:orientation val="minMax"/>
          <c:max val="0.96000000000000008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5947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Total tipologias - I=0.715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224298493300583"/>
          <c:y val="0.13767631774313288"/>
          <c:w val="0.64725538134263838"/>
          <c:h val="0.70202929811947223"/>
        </c:manualLayout>
      </c:layout>
      <c:scatterChart>
        <c:scatterStyle val="smoothMarker"/>
        <c:varyColors val="0"/>
        <c:ser>
          <c:idx val="0"/>
          <c:order val="0"/>
          <c:tx>
            <c:v>Construcciones simples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(0.715)'!$C$2:$C$7</c:f>
              <c:numCache>
                <c:formatCode>General</c:formatCode>
                <c:ptCount val="6"/>
                <c:pt idx="0">
                  <c:v>0.95938749999999995</c:v>
                </c:pt>
                <c:pt idx="1">
                  <c:v>0.95771293211162012</c:v>
                </c:pt>
                <c:pt idx="2">
                  <c:v>0.9559326171875</c:v>
                </c:pt>
                <c:pt idx="3">
                  <c:v>0.95403746038931636</c:v>
                </c:pt>
                <c:pt idx="4">
                  <c:v>0.95201736767485823</c:v>
                </c:pt>
                <c:pt idx="5">
                  <c:v>0.94986111111111104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7-4F90-AA3E-72F9AD235554}"/>
            </c:ext>
          </c:extLst>
        </c:ser>
        <c:ser>
          <c:idx val="1"/>
          <c:order val="1"/>
          <c:tx>
            <c:v>Estructuras ligeras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(0.715)'!$B$8:$B$12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(0.715)'!$C$8:$C$12</c:f>
              <c:numCache>
                <c:formatCode>General</c:formatCode>
                <c:ptCount val="5"/>
                <c:pt idx="0">
                  <c:v>0.94755617252066116</c:v>
                </c:pt>
                <c:pt idx="1">
                  <c:v>0.94508856138453212</c:v>
                </c:pt>
                <c:pt idx="2">
                  <c:v>0.94244260204081631</c:v>
                </c:pt>
                <c:pt idx="3">
                  <c:v>0.93960068411659725</c:v>
                </c:pt>
                <c:pt idx="4">
                  <c:v>0.93654296874999998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7-4F90-AA3E-72F9AD235554}"/>
            </c:ext>
          </c:extLst>
        </c:ser>
        <c:ser>
          <c:idx val="2"/>
          <c:order val="2"/>
          <c:tx>
            <c:v>Con Confinamiento deficiente e hibridas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(0.715)'!$N$13:$N$20</c:f>
              <c:numCache>
                <c:formatCode>General</c:formatCode>
                <c:ptCount val="8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0.66999999999999971</c:v>
                </c:pt>
                <c:pt idx="7">
                  <c:v>0.64999999999999969</c:v>
                </c:pt>
              </c:numCache>
            </c:numRef>
          </c:xVal>
          <c:yVal>
            <c:numRef>
              <c:f>'Intensidad (0.715)'!$O$13:$O$20</c:f>
              <c:numCache>
                <c:formatCode>General</c:formatCode>
                <c:ptCount val="8"/>
                <c:pt idx="0">
                  <c:v>0.93324704142011827</c:v>
                </c:pt>
                <c:pt idx="1">
                  <c:v>0.9296875</c:v>
                </c:pt>
                <c:pt idx="2">
                  <c:v>0.92583546384222049</c:v>
                </c:pt>
                <c:pt idx="3">
                  <c:v>0.92165798611111105</c:v>
                </c:pt>
                <c:pt idx="4">
                  <c:v>0.91711734693877545</c:v>
                </c:pt>
                <c:pt idx="5">
                  <c:v>0.91217019896193763</c:v>
                </c:pt>
                <c:pt idx="6">
                  <c:v>0.90952884829583414</c:v>
                </c:pt>
                <c:pt idx="7">
                  <c:v>0.90387573964497026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7-4F90-AA3E-72F9AD235554}"/>
            </c:ext>
          </c:extLst>
        </c:ser>
        <c:ser>
          <c:idx val="3"/>
          <c:order val="3"/>
          <c:tx>
            <c:v>Mamposteria reforzada</c:v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(0.715)'!$B$20:$B$32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(0.715)'!$C$20:$C$32</c:f>
              <c:numCache>
                <c:formatCode>General</c:formatCode>
                <c:ptCount val="13"/>
                <c:pt idx="0">
                  <c:v>0.90084838867187489</c:v>
                </c:pt>
                <c:pt idx="1">
                  <c:v>0.89434833506763778</c:v>
                </c:pt>
                <c:pt idx="2">
                  <c:v>0.8871874999999998</c:v>
                </c:pt>
                <c:pt idx="3">
                  <c:v>0.87927318668252064</c:v>
                </c:pt>
                <c:pt idx="4">
                  <c:v>0.87049585459183654</c:v>
                </c:pt>
                <c:pt idx="5">
                  <c:v>0.86072530864197505</c:v>
                </c:pt>
                <c:pt idx="6">
                  <c:v>0.84980584319526598</c:v>
                </c:pt>
                <c:pt idx="7">
                  <c:v>0.83754999999999968</c:v>
                </c:pt>
                <c:pt idx="8">
                  <c:v>0.82373046874999956</c:v>
                </c:pt>
                <c:pt idx="9">
                  <c:v>0.80806947069943247</c:v>
                </c:pt>
                <c:pt idx="10">
                  <c:v>0.79022469008264418</c:v>
                </c:pt>
                <c:pt idx="11">
                  <c:v>0.7697704081632647</c:v>
                </c:pt>
                <c:pt idx="12">
                  <c:v>0.74617187499999926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7-4F90-AA3E-72F9AD235554}"/>
            </c:ext>
          </c:extLst>
        </c:ser>
        <c:ser>
          <c:idx val="4"/>
          <c:order val="4"/>
          <c:tx>
            <c:v>Reforzadas GI - GII</c:v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(0.715)'!$B$33:$B$42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(0.715)'!$C$33:$C$42</c:f>
              <c:numCache>
                <c:formatCode>General</c:formatCode>
                <c:ptCount val="10"/>
                <c:pt idx="0">
                  <c:v>0.71874999999999911</c:v>
                </c:pt>
                <c:pt idx="1">
                  <c:v>0.68663194444444342</c:v>
                </c:pt>
                <c:pt idx="2">
                  <c:v>0.64868079584774962</c:v>
                </c:pt>
                <c:pt idx="3">
                  <c:v>0.60339355468749845</c:v>
                </c:pt>
                <c:pt idx="4">
                  <c:v>0.54874999999999807</c:v>
                </c:pt>
                <c:pt idx="5">
                  <c:v>0.49307966820987559</c:v>
                </c:pt>
                <c:pt idx="6">
                  <c:v>0.46678688823959008</c:v>
                </c:pt>
                <c:pt idx="7">
                  <c:v>0.44254241689750606</c:v>
                </c:pt>
                <c:pt idx="8">
                  <c:v>0.42013888888888812</c:v>
                </c:pt>
                <c:pt idx="9">
                  <c:v>0.39939453124999935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7-4F90-AA3E-72F9AD235554}"/>
            </c:ext>
          </c:extLst>
        </c:ser>
        <c:ser>
          <c:idx val="5"/>
          <c:order val="5"/>
          <c:tx>
            <c:v>Con Reforzamiento especial GII - GIV</c:v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(0.715)'!$B$43:$B$47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(0.715)'!$C$43:$C$47</c:f>
              <c:numCache>
                <c:formatCode>General</c:formatCode>
                <c:ptCount val="5"/>
                <c:pt idx="0">
                  <c:v>0.38014946460440158</c:v>
                </c:pt>
                <c:pt idx="1">
                  <c:v>0.36226261337868421</c:v>
                </c:pt>
                <c:pt idx="2">
                  <c:v>0.34560911303407205</c:v>
                </c:pt>
                <c:pt idx="3">
                  <c:v>0.33007812499999956</c:v>
                </c:pt>
                <c:pt idx="4">
                  <c:v>0.31557098765432062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7-4F90-AA3E-72F9AD235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32952"/>
        <c:axId val="585631032"/>
      </c:scatterChart>
      <c:valAx>
        <c:axId val="58563295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631032"/>
        <c:crosses val="autoZero"/>
        <c:crossBetween val="midCat"/>
        <c:majorUnit val="0.1"/>
      </c:valAx>
      <c:valAx>
        <c:axId val="5856310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632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746726812209698"/>
          <c:y val="0.14751679147010854"/>
          <c:w val="0.21795547240268437"/>
          <c:h val="0.723859962938931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S-tip=0.2 - I 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(0.905)'!$C$2:$C$42</c:f>
              <c:numCache>
                <c:formatCode>General</c:formatCode>
                <c:ptCount val="4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  <c:pt idx="6">
                  <c:v>0.88</c:v>
                </c:pt>
                <c:pt idx="7">
                  <c:v>0.86</c:v>
                </c:pt>
                <c:pt idx="8">
                  <c:v>0.84</c:v>
                </c:pt>
                <c:pt idx="9">
                  <c:v>0.82</c:v>
                </c:pt>
                <c:pt idx="10">
                  <c:v>0.79999999999999993</c:v>
                </c:pt>
                <c:pt idx="11">
                  <c:v>0.77999999999999992</c:v>
                </c:pt>
                <c:pt idx="12">
                  <c:v>0.7599999999999999</c:v>
                </c:pt>
                <c:pt idx="13">
                  <c:v>0.73999999999999988</c:v>
                </c:pt>
                <c:pt idx="14">
                  <c:v>0.71999999999999986</c:v>
                </c:pt>
                <c:pt idx="15">
                  <c:v>0.69999999999999984</c:v>
                </c:pt>
                <c:pt idx="16">
                  <c:v>0.67999999999999983</c:v>
                </c:pt>
                <c:pt idx="17">
                  <c:v>0.65999999999999981</c:v>
                </c:pt>
                <c:pt idx="18">
                  <c:v>0.63999999999999979</c:v>
                </c:pt>
                <c:pt idx="19">
                  <c:v>0.61999999999999977</c:v>
                </c:pt>
                <c:pt idx="20">
                  <c:v>0.59999999999999976</c:v>
                </c:pt>
                <c:pt idx="21">
                  <c:v>0.57999999999999974</c:v>
                </c:pt>
                <c:pt idx="22">
                  <c:v>0.55999999999999972</c:v>
                </c:pt>
                <c:pt idx="23">
                  <c:v>0.5399999999999997</c:v>
                </c:pt>
                <c:pt idx="24">
                  <c:v>0.51999999999999968</c:v>
                </c:pt>
                <c:pt idx="25">
                  <c:v>0.49999999999999967</c:v>
                </c:pt>
                <c:pt idx="26">
                  <c:v>0.47999999999999965</c:v>
                </c:pt>
                <c:pt idx="27">
                  <c:v>0.45999999999999963</c:v>
                </c:pt>
                <c:pt idx="28">
                  <c:v>0.43999999999999961</c:v>
                </c:pt>
                <c:pt idx="29">
                  <c:v>0.4199999999999996</c:v>
                </c:pt>
                <c:pt idx="30">
                  <c:v>0.39999999999999958</c:v>
                </c:pt>
                <c:pt idx="31">
                  <c:v>0.37999999999999956</c:v>
                </c:pt>
                <c:pt idx="32">
                  <c:v>0.35999999999999954</c:v>
                </c:pt>
                <c:pt idx="33">
                  <c:v>0.33999999999999952</c:v>
                </c:pt>
                <c:pt idx="34">
                  <c:v>0.31999999999999951</c:v>
                </c:pt>
                <c:pt idx="35">
                  <c:v>0.29999999999999949</c:v>
                </c:pt>
                <c:pt idx="36">
                  <c:v>0.27999999999999947</c:v>
                </c:pt>
                <c:pt idx="37">
                  <c:v>0.25999999999999945</c:v>
                </c:pt>
                <c:pt idx="38">
                  <c:v>0.23999999999999946</c:v>
                </c:pt>
                <c:pt idx="39">
                  <c:v>0.21999999999999947</c:v>
                </c:pt>
                <c:pt idx="40">
                  <c:v>0.19999999999999948</c:v>
                </c:pt>
              </c:numCache>
            </c:numRef>
          </c:xVal>
          <c:yVal>
            <c:numRef>
              <c:f>'Intensidad (0.905)'!$D$2:$D$42</c:f>
              <c:numCache>
                <c:formatCode>0.000</c:formatCode>
                <c:ptCount val="41"/>
                <c:pt idx="0">
                  <c:v>0.99548749999999997</c:v>
                </c:pt>
                <c:pt idx="1">
                  <c:v>0.99530143690129114</c:v>
                </c:pt>
                <c:pt idx="2">
                  <c:v>0.99510362413194442</c:v>
                </c:pt>
                <c:pt idx="3">
                  <c:v>0.99489305115436855</c:v>
                </c:pt>
                <c:pt idx="4">
                  <c:v>0.99466859640831762</c:v>
                </c:pt>
                <c:pt idx="5">
                  <c:v>0.99442901234567904</c:v>
                </c:pt>
                <c:pt idx="6">
                  <c:v>0.99417290805785119</c:v>
                </c:pt>
                <c:pt idx="7">
                  <c:v>0.9938987290427258</c:v>
                </c:pt>
                <c:pt idx="8">
                  <c:v>0.99360473356009071</c:v>
                </c:pt>
                <c:pt idx="9">
                  <c:v>0.99328896490184415</c:v>
                </c:pt>
                <c:pt idx="10">
                  <c:v>0.99294921874999997</c:v>
                </c:pt>
                <c:pt idx="11">
                  <c:v>0.99258300460223536</c:v>
                </c:pt>
                <c:pt idx="12">
                  <c:v>0.9921875</c:v>
                </c:pt>
                <c:pt idx="13">
                  <c:v>0.99175949598246893</c:v>
                </c:pt>
                <c:pt idx="14">
                  <c:v>0.99129533179012341</c:v>
                </c:pt>
                <c:pt idx="15">
                  <c:v>0.99079081632653065</c:v>
                </c:pt>
                <c:pt idx="16">
                  <c:v>0.99024113321799312</c:v>
                </c:pt>
                <c:pt idx="17">
                  <c:v>0.98964072543617998</c:v>
                </c:pt>
                <c:pt idx="18">
                  <c:v>0.988983154296875</c:v>
                </c:pt>
                <c:pt idx="19">
                  <c:v>0.98826092611862648</c:v>
                </c:pt>
                <c:pt idx="20">
                  <c:v>0.98746527777777782</c:v>
                </c:pt>
                <c:pt idx="21">
                  <c:v>0.98658590963139114</c:v>
                </c:pt>
                <c:pt idx="22">
                  <c:v>0.98561065051020402</c:v>
                </c:pt>
                <c:pt idx="23">
                  <c:v>0.98452503429355276</c:v>
                </c:pt>
                <c:pt idx="24">
                  <c:v>0.98331176035502954</c:v>
                </c:pt>
                <c:pt idx="25">
                  <c:v>0.98194999999999999</c:v>
                </c:pt>
                <c:pt idx="26">
                  <c:v>0.98041449652777779</c:v>
                </c:pt>
                <c:pt idx="27">
                  <c:v>0.97867438563327025</c:v>
                </c:pt>
                <c:pt idx="28">
                  <c:v>0.97669163223140498</c:v>
                </c:pt>
                <c:pt idx="29">
                  <c:v>0.97441893424036274</c:v>
                </c:pt>
                <c:pt idx="30">
                  <c:v>0.971796875</c:v>
                </c:pt>
                <c:pt idx="31">
                  <c:v>0.96875</c:v>
                </c:pt>
                <c:pt idx="32">
                  <c:v>0.96518132716049376</c:v>
                </c:pt>
                <c:pt idx="33">
                  <c:v>0.96096453287197225</c:v>
                </c:pt>
                <c:pt idx="34">
                  <c:v>0.95593261718749989</c:v>
                </c:pt>
                <c:pt idx="35">
                  <c:v>0.94986111111111093</c:v>
                </c:pt>
                <c:pt idx="36">
                  <c:v>0.94244260204081609</c:v>
                </c:pt>
                <c:pt idx="37">
                  <c:v>0.93324704142011816</c:v>
                </c:pt>
                <c:pt idx="38">
                  <c:v>0.92165798611111083</c:v>
                </c:pt>
                <c:pt idx="39">
                  <c:v>0.90676652892561949</c:v>
                </c:pt>
                <c:pt idx="40">
                  <c:v>0.88718749999999946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B8-4A28-B066-9863CBAF2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77080"/>
        <c:axId val="581577400"/>
      </c:scatterChart>
      <c:valAx>
        <c:axId val="581577080"/>
        <c:scaling>
          <c:orientation val="minMax"/>
          <c:max val="1"/>
          <c:min val="0.2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77400"/>
        <c:crosses val="autoZero"/>
        <c:crossBetween val="midCat"/>
        <c:majorUnit val="0.1"/>
      </c:valAx>
      <c:valAx>
        <c:axId val="5815774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77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 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(0.905)'!$C$2:$C$7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</c:numCache>
            </c:numRef>
          </c:xVal>
          <c:yVal>
            <c:numRef>
              <c:f>'Intensidad (0.905)'!$D$2:$D$7</c:f>
              <c:numCache>
                <c:formatCode>0.000</c:formatCode>
                <c:ptCount val="6"/>
                <c:pt idx="0">
                  <c:v>0.99548749999999997</c:v>
                </c:pt>
                <c:pt idx="1">
                  <c:v>0.99530143690129114</c:v>
                </c:pt>
                <c:pt idx="2">
                  <c:v>0.99510362413194442</c:v>
                </c:pt>
                <c:pt idx="3">
                  <c:v>0.99489305115436855</c:v>
                </c:pt>
                <c:pt idx="4">
                  <c:v>0.99466859640831762</c:v>
                </c:pt>
                <c:pt idx="5">
                  <c:v>0.99442901234567904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D6-4553-A751-416ECC52A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83480"/>
        <c:axId val="581582520"/>
      </c:scatterChart>
      <c:valAx>
        <c:axId val="581583480"/>
        <c:scaling>
          <c:orientation val="minMax"/>
          <c:max val="1"/>
          <c:min val="0.9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82520"/>
        <c:crosses val="autoZero"/>
        <c:crossBetween val="midCat"/>
      </c:valAx>
      <c:valAx>
        <c:axId val="58158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83480"/>
        <c:crosses val="autoZero"/>
        <c:crossBetween val="midCat"/>
        <c:majorUnit val="2.0000000000000006E-4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 =0.905</a:t>
            </a:r>
          </a:p>
        </c:rich>
      </c:tx>
      <c:layout>
        <c:manualLayout>
          <c:xMode val="edge"/>
          <c:yMode val="edge"/>
          <c:x val="0.34322900262467193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(0.905)'!$C$2:$C$12</c:f>
              <c:numCache>
                <c:formatCode>General</c:formatCode>
                <c:ptCount val="1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  <c:pt idx="6">
                  <c:v>0.88</c:v>
                </c:pt>
                <c:pt idx="7">
                  <c:v>0.86</c:v>
                </c:pt>
                <c:pt idx="8">
                  <c:v>0.84</c:v>
                </c:pt>
                <c:pt idx="9">
                  <c:v>0.82</c:v>
                </c:pt>
                <c:pt idx="10">
                  <c:v>0.79999999999999993</c:v>
                </c:pt>
              </c:numCache>
            </c:numRef>
          </c:xVal>
          <c:yVal>
            <c:numRef>
              <c:f>'Intensidad (0.905)'!$D$2:$D$12</c:f>
              <c:numCache>
                <c:formatCode>0.000</c:formatCode>
                <c:ptCount val="11"/>
                <c:pt idx="0">
                  <c:v>0.99548749999999997</c:v>
                </c:pt>
                <c:pt idx="1">
                  <c:v>0.99530143690129114</c:v>
                </c:pt>
                <c:pt idx="2">
                  <c:v>0.99510362413194442</c:v>
                </c:pt>
                <c:pt idx="3">
                  <c:v>0.99489305115436855</c:v>
                </c:pt>
                <c:pt idx="4">
                  <c:v>0.99466859640831762</c:v>
                </c:pt>
                <c:pt idx="5">
                  <c:v>0.99442901234567904</c:v>
                </c:pt>
                <c:pt idx="6">
                  <c:v>0.99417290805785119</c:v>
                </c:pt>
                <c:pt idx="7">
                  <c:v>0.9938987290427258</c:v>
                </c:pt>
                <c:pt idx="8">
                  <c:v>0.99360473356009071</c:v>
                </c:pt>
                <c:pt idx="9">
                  <c:v>0.99328896490184415</c:v>
                </c:pt>
                <c:pt idx="10">
                  <c:v>0.99294921874999997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9A-4CA7-A848-C3AFC3147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94680"/>
        <c:axId val="581591160"/>
      </c:scatterChart>
      <c:valAx>
        <c:axId val="581594680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91160"/>
        <c:crosses val="autoZero"/>
        <c:crossBetween val="midCat"/>
        <c:majorUnit val="2.0000000000000004E-2"/>
      </c:valAx>
      <c:valAx>
        <c:axId val="58159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94680"/>
        <c:crosses val="autoZero"/>
        <c:crossBetween val="midCat"/>
        <c:minorUnit val="2.0000000000000006E-4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 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(0.905)'!$G$29:$G$47</c:f>
              <c:numCache>
                <c:formatCode>General</c:formatCode>
                <c:ptCount val="19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  <c:pt idx="6">
                  <c:v>0.88</c:v>
                </c:pt>
                <c:pt idx="7">
                  <c:v>0.86</c:v>
                </c:pt>
                <c:pt idx="8">
                  <c:v>0.84</c:v>
                </c:pt>
                <c:pt idx="9">
                  <c:v>0.82</c:v>
                </c:pt>
                <c:pt idx="10">
                  <c:v>0.79999999999999993</c:v>
                </c:pt>
                <c:pt idx="11">
                  <c:v>0.77999999999999992</c:v>
                </c:pt>
                <c:pt idx="12">
                  <c:v>0.7599999999999999</c:v>
                </c:pt>
                <c:pt idx="13">
                  <c:v>0.73999999999999988</c:v>
                </c:pt>
                <c:pt idx="14">
                  <c:v>0.71999999999999986</c:v>
                </c:pt>
                <c:pt idx="15">
                  <c:v>0.69999999999999984</c:v>
                </c:pt>
                <c:pt idx="16">
                  <c:v>0.67999999999999983</c:v>
                </c:pt>
                <c:pt idx="17">
                  <c:v>0.66999999999999982</c:v>
                </c:pt>
                <c:pt idx="18">
                  <c:v>0.6499999999999998</c:v>
                </c:pt>
              </c:numCache>
            </c:numRef>
          </c:xVal>
          <c:yVal>
            <c:numRef>
              <c:f>'Intensidad (0.905)'!$H$29:$H$47</c:f>
              <c:numCache>
                <c:formatCode>0.000</c:formatCode>
                <c:ptCount val="19"/>
                <c:pt idx="0">
                  <c:v>0.99548749999999997</c:v>
                </c:pt>
                <c:pt idx="1">
                  <c:v>0.99530143690129114</c:v>
                </c:pt>
                <c:pt idx="2">
                  <c:v>0.99510362413194442</c:v>
                </c:pt>
                <c:pt idx="3">
                  <c:v>0.99489305115436855</c:v>
                </c:pt>
                <c:pt idx="4">
                  <c:v>0.99466859640831762</c:v>
                </c:pt>
                <c:pt idx="5">
                  <c:v>0.99442901234567904</c:v>
                </c:pt>
                <c:pt idx="6">
                  <c:v>0.99417290805785119</c:v>
                </c:pt>
                <c:pt idx="7">
                  <c:v>0.9938987290427258</c:v>
                </c:pt>
                <c:pt idx="8">
                  <c:v>0.99360473356009071</c:v>
                </c:pt>
                <c:pt idx="9">
                  <c:v>0.99328896490184415</c:v>
                </c:pt>
                <c:pt idx="10">
                  <c:v>0.99294921874999997</c:v>
                </c:pt>
                <c:pt idx="11">
                  <c:v>0.99258300460223536</c:v>
                </c:pt>
                <c:pt idx="12">
                  <c:v>0.9921875</c:v>
                </c:pt>
                <c:pt idx="13">
                  <c:v>0.99175949598246893</c:v>
                </c:pt>
                <c:pt idx="14">
                  <c:v>0.99129533179012341</c:v>
                </c:pt>
                <c:pt idx="15">
                  <c:v>0.99079081632653065</c:v>
                </c:pt>
                <c:pt idx="16">
                  <c:v>0.99024113321799312</c:v>
                </c:pt>
                <c:pt idx="17">
                  <c:v>0.9899476498106482</c:v>
                </c:pt>
                <c:pt idx="18">
                  <c:v>0.98931952662721889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F4-4B90-A014-665575B64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65880"/>
        <c:axId val="581566520"/>
      </c:scatterChart>
      <c:valAx>
        <c:axId val="581565880"/>
        <c:scaling>
          <c:orientation val="minMax"/>
          <c:max val="1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66520"/>
        <c:crosses val="autoZero"/>
        <c:crossBetween val="midCat"/>
      </c:valAx>
      <c:valAx>
        <c:axId val="581566520"/>
        <c:scaling>
          <c:orientation val="minMax"/>
          <c:min val="0.98799999999999999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65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Total tipologias - I=0.905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99254931843197"/>
          <c:y val="0.12851697851697852"/>
          <c:w val="0.64425038560222048"/>
          <c:h val="0.72185271279759466"/>
        </c:manualLayout>
      </c:layout>
      <c:scatterChart>
        <c:scatterStyle val="smoothMarker"/>
        <c:varyColors val="0"/>
        <c:ser>
          <c:idx val="0"/>
          <c:order val="0"/>
          <c:tx>
            <c:v>Construcciones simples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(0.905)'!$C$2:$C$7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</c:numCache>
            </c:numRef>
          </c:xVal>
          <c:yVal>
            <c:numRef>
              <c:f>'Intensidad (0.905)'!$D$2:$D$7</c:f>
              <c:numCache>
                <c:formatCode>0.000</c:formatCode>
                <c:ptCount val="6"/>
                <c:pt idx="0">
                  <c:v>0.99548749999999997</c:v>
                </c:pt>
                <c:pt idx="1">
                  <c:v>0.99530143690129114</c:v>
                </c:pt>
                <c:pt idx="2">
                  <c:v>0.99510362413194442</c:v>
                </c:pt>
                <c:pt idx="3">
                  <c:v>0.99489305115436855</c:v>
                </c:pt>
                <c:pt idx="4">
                  <c:v>0.99466859640831762</c:v>
                </c:pt>
                <c:pt idx="5">
                  <c:v>0.99442901234567904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F2-4232-831A-5FC24821300E}"/>
            </c:ext>
          </c:extLst>
        </c:ser>
        <c:ser>
          <c:idx val="1"/>
          <c:order val="1"/>
          <c:tx>
            <c:v>Estructuras ligeras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(0.905)'!$C$8:$C$12</c:f>
              <c:numCache>
                <c:formatCode>General</c:formatCode>
                <c:ptCount val="5"/>
                <c:pt idx="0">
                  <c:v>0.88</c:v>
                </c:pt>
                <c:pt idx="1">
                  <c:v>0.86</c:v>
                </c:pt>
                <c:pt idx="2">
                  <c:v>0.84</c:v>
                </c:pt>
                <c:pt idx="3">
                  <c:v>0.82</c:v>
                </c:pt>
                <c:pt idx="4">
                  <c:v>0.79999999999999993</c:v>
                </c:pt>
              </c:numCache>
            </c:numRef>
          </c:xVal>
          <c:yVal>
            <c:numRef>
              <c:f>'Intensidad (0.905)'!$D$8:$D$12</c:f>
              <c:numCache>
                <c:formatCode>0.000</c:formatCode>
                <c:ptCount val="5"/>
                <c:pt idx="0">
                  <c:v>0.99417290805785119</c:v>
                </c:pt>
                <c:pt idx="1">
                  <c:v>0.9938987290427258</c:v>
                </c:pt>
                <c:pt idx="2">
                  <c:v>0.99360473356009071</c:v>
                </c:pt>
                <c:pt idx="3">
                  <c:v>0.99328896490184415</c:v>
                </c:pt>
                <c:pt idx="4">
                  <c:v>0.99294921874999997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F2-4232-831A-5FC24821300E}"/>
            </c:ext>
          </c:extLst>
        </c:ser>
        <c:ser>
          <c:idx val="2"/>
          <c:order val="2"/>
          <c:tx>
            <c:v>Con Confinamiento deficiente e hibridas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(0.905)'!$G$40:$G$47</c:f>
              <c:numCache>
                <c:formatCode>General</c:formatCode>
                <c:ptCount val="8"/>
                <c:pt idx="0">
                  <c:v>0.77999999999999992</c:v>
                </c:pt>
                <c:pt idx="1">
                  <c:v>0.7599999999999999</c:v>
                </c:pt>
                <c:pt idx="2">
                  <c:v>0.73999999999999988</c:v>
                </c:pt>
                <c:pt idx="3">
                  <c:v>0.71999999999999986</c:v>
                </c:pt>
                <c:pt idx="4">
                  <c:v>0.69999999999999984</c:v>
                </c:pt>
                <c:pt idx="5">
                  <c:v>0.67999999999999983</c:v>
                </c:pt>
                <c:pt idx="6">
                  <c:v>0.66999999999999982</c:v>
                </c:pt>
                <c:pt idx="7">
                  <c:v>0.6499999999999998</c:v>
                </c:pt>
              </c:numCache>
            </c:numRef>
          </c:xVal>
          <c:yVal>
            <c:numRef>
              <c:f>'Intensidad (0.905)'!$H$40:$H$47</c:f>
              <c:numCache>
                <c:formatCode>0.000</c:formatCode>
                <c:ptCount val="8"/>
                <c:pt idx="0">
                  <c:v>0.99258300460223536</c:v>
                </c:pt>
                <c:pt idx="1">
                  <c:v>0.9921875</c:v>
                </c:pt>
                <c:pt idx="2">
                  <c:v>0.99175949598246893</c:v>
                </c:pt>
                <c:pt idx="3">
                  <c:v>0.99129533179012341</c:v>
                </c:pt>
                <c:pt idx="4">
                  <c:v>0.99079081632653065</c:v>
                </c:pt>
                <c:pt idx="5">
                  <c:v>0.99024113321799312</c:v>
                </c:pt>
                <c:pt idx="6">
                  <c:v>0.9899476498106482</c:v>
                </c:pt>
                <c:pt idx="7">
                  <c:v>0.98931952662721889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F2-4232-831A-5FC24821300E}"/>
            </c:ext>
          </c:extLst>
        </c:ser>
        <c:ser>
          <c:idx val="3"/>
          <c:order val="3"/>
          <c:tx>
            <c:v>Mamposteria reforzada</c:v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(0.905)'!$C$20:$C$32</c:f>
              <c:numCache>
                <c:formatCode>General</c:formatCode>
                <c:ptCount val="13"/>
                <c:pt idx="0">
                  <c:v>0.63999999999999979</c:v>
                </c:pt>
                <c:pt idx="1">
                  <c:v>0.61999999999999977</c:v>
                </c:pt>
                <c:pt idx="2">
                  <c:v>0.59999999999999976</c:v>
                </c:pt>
                <c:pt idx="3">
                  <c:v>0.57999999999999974</c:v>
                </c:pt>
                <c:pt idx="4">
                  <c:v>0.55999999999999972</c:v>
                </c:pt>
                <c:pt idx="5">
                  <c:v>0.5399999999999997</c:v>
                </c:pt>
                <c:pt idx="6">
                  <c:v>0.51999999999999968</c:v>
                </c:pt>
                <c:pt idx="7">
                  <c:v>0.49999999999999967</c:v>
                </c:pt>
                <c:pt idx="8">
                  <c:v>0.47999999999999965</c:v>
                </c:pt>
                <c:pt idx="9">
                  <c:v>0.45999999999999963</c:v>
                </c:pt>
                <c:pt idx="10">
                  <c:v>0.43999999999999961</c:v>
                </c:pt>
                <c:pt idx="11">
                  <c:v>0.4199999999999996</c:v>
                </c:pt>
                <c:pt idx="12">
                  <c:v>0.39999999999999958</c:v>
                </c:pt>
              </c:numCache>
            </c:numRef>
          </c:xVal>
          <c:yVal>
            <c:numRef>
              <c:f>'Intensidad (0.905)'!$D$20:$D$32</c:f>
              <c:numCache>
                <c:formatCode>0.000</c:formatCode>
                <c:ptCount val="13"/>
                <c:pt idx="0">
                  <c:v>0.988983154296875</c:v>
                </c:pt>
                <c:pt idx="1">
                  <c:v>0.98826092611862648</c:v>
                </c:pt>
                <c:pt idx="2">
                  <c:v>0.98746527777777782</c:v>
                </c:pt>
                <c:pt idx="3">
                  <c:v>0.98658590963139114</c:v>
                </c:pt>
                <c:pt idx="4">
                  <c:v>0.98561065051020402</c:v>
                </c:pt>
                <c:pt idx="5">
                  <c:v>0.98452503429355276</c:v>
                </c:pt>
                <c:pt idx="6">
                  <c:v>0.98331176035502954</c:v>
                </c:pt>
                <c:pt idx="7">
                  <c:v>0.98194999999999999</c:v>
                </c:pt>
                <c:pt idx="8">
                  <c:v>0.98041449652777779</c:v>
                </c:pt>
                <c:pt idx="9">
                  <c:v>0.97867438563327025</c:v>
                </c:pt>
                <c:pt idx="10">
                  <c:v>0.97669163223140498</c:v>
                </c:pt>
                <c:pt idx="11">
                  <c:v>0.97441893424036274</c:v>
                </c:pt>
                <c:pt idx="12">
                  <c:v>0.971796875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F2-4232-831A-5FC24821300E}"/>
            </c:ext>
          </c:extLst>
        </c:ser>
        <c:ser>
          <c:idx val="4"/>
          <c:order val="4"/>
          <c:tx>
            <c:v>Reforzadas GI - GII</c:v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(0.905)'!$C$33:$C$42</c:f>
              <c:numCache>
                <c:formatCode>General</c:formatCode>
                <c:ptCount val="10"/>
                <c:pt idx="0">
                  <c:v>0.37999999999999956</c:v>
                </c:pt>
                <c:pt idx="1">
                  <c:v>0.35999999999999954</c:v>
                </c:pt>
                <c:pt idx="2">
                  <c:v>0.33999999999999952</c:v>
                </c:pt>
                <c:pt idx="3">
                  <c:v>0.31999999999999951</c:v>
                </c:pt>
                <c:pt idx="4">
                  <c:v>0.29999999999999949</c:v>
                </c:pt>
                <c:pt idx="5">
                  <c:v>0.27999999999999947</c:v>
                </c:pt>
                <c:pt idx="6">
                  <c:v>0.25999999999999945</c:v>
                </c:pt>
                <c:pt idx="7">
                  <c:v>0.23999999999999946</c:v>
                </c:pt>
                <c:pt idx="8">
                  <c:v>0.21999999999999947</c:v>
                </c:pt>
                <c:pt idx="9">
                  <c:v>0.19999999999999948</c:v>
                </c:pt>
              </c:numCache>
            </c:numRef>
          </c:xVal>
          <c:yVal>
            <c:numRef>
              <c:f>'Intensidad (0.905)'!$D$33:$D$42</c:f>
              <c:numCache>
                <c:formatCode>0.000</c:formatCode>
                <c:ptCount val="10"/>
                <c:pt idx="0">
                  <c:v>0.96875</c:v>
                </c:pt>
                <c:pt idx="1">
                  <c:v>0.96518132716049376</c:v>
                </c:pt>
                <c:pt idx="2">
                  <c:v>0.96096453287197225</c:v>
                </c:pt>
                <c:pt idx="3">
                  <c:v>0.95593261718749989</c:v>
                </c:pt>
                <c:pt idx="4">
                  <c:v>0.94986111111111093</c:v>
                </c:pt>
                <c:pt idx="5">
                  <c:v>0.94244260204081609</c:v>
                </c:pt>
                <c:pt idx="6">
                  <c:v>0.93324704142011816</c:v>
                </c:pt>
                <c:pt idx="7">
                  <c:v>0.92165798611111083</c:v>
                </c:pt>
                <c:pt idx="8">
                  <c:v>0.90676652892561949</c:v>
                </c:pt>
                <c:pt idx="9">
                  <c:v>0.88718749999999946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F2-4232-831A-5FC24821300E}"/>
            </c:ext>
          </c:extLst>
        </c:ser>
        <c:ser>
          <c:idx val="5"/>
          <c:order val="5"/>
          <c:tx>
            <c:v>Con Reforzamiento especial GII - GIV</c:v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(0.905)'!$C$43:$C$47</c:f>
              <c:numCache>
                <c:formatCode>General</c:formatCode>
                <c:ptCount val="5"/>
                <c:pt idx="0">
                  <c:v>0.17999999999999949</c:v>
                </c:pt>
                <c:pt idx="1">
                  <c:v>0.1599999999999995</c:v>
                </c:pt>
                <c:pt idx="2">
                  <c:v>0.13999999999999951</c:v>
                </c:pt>
                <c:pt idx="3">
                  <c:v>0.11999999999999951</c:v>
                </c:pt>
                <c:pt idx="4">
                  <c:v>9.9999999999999506E-2</c:v>
                </c:pt>
              </c:numCache>
            </c:numRef>
          </c:xVal>
          <c:yVal>
            <c:numRef>
              <c:f>'Intensidad (0.905)'!$D$43:$D$47</c:f>
              <c:numCache>
                <c:formatCode>0.000</c:formatCode>
                <c:ptCount val="5"/>
                <c:pt idx="0">
                  <c:v>0.86072530864197461</c:v>
                </c:pt>
                <c:pt idx="1">
                  <c:v>0.823730468749999</c:v>
                </c:pt>
                <c:pt idx="2">
                  <c:v>0.76977040816326392</c:v>
                </c:pt>
                <c:pt idx="3">
                  <c:v>0.68663194444444209</c:v>
                </c:pt>
                <c:pt idx="4">
                  <c:v>0.54874999999999585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5F2-4232-831A-5FC248213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096184"/>
        <c:axId val="602092984"/>
      </c:scatterChart>
      <c:valAx>
        <c:axId val="6020961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092984"/>
        <c:crosses val="autoZero"/>
        <c:crossBetween val="midCat"/>
        <c:majorUnit val="0.1"/>
      </c:valAx>
      <c:valAx>
        <c:axId val="6020929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096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584753343419742"/>
          <c:y val="0.11067139216745515"/>
          <c:w val="0.22436676798378927"/>
          <c:h val="0.77040682414698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(1)'!$B$4:$B$9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(1)'!$C$4:$C$9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66-47F8-9BC9-9D25B738F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27544"/>
        <c:axId val="602127864"/>
      </c:scatterChart>
      <c:valAx>
        <c:axId val="602127544"/>
        <c:scaling>
          <c:orientation val="minMax"/>
          <c:max val="1"/>
          <c:min val="0.9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27864"/>
        <c:crosses val="autoZero"/>
        <c:crossBetween val="midCat"/>
      </c:valAx>
      <c:valAx>
        <c:axId val="6021278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27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S.tip=0.8 -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(1)'!$B$4:$B$14</c:f>
              <c:numCache>
                <c:formatCode>General</c:formatCode>
                <c:ptCount val="1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</c:numCache>
            </c:numRef>
          </c:xVal>
          <c:yVal>
            <c:numRef>
              <c:f>'Intensidad (1)'!$C$4:$C$14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67-4925-AC5F-6E10FFAD8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47384"/>
        <c:axId val="602143864"/>
      </c:scatterChart>
      <c:valAx>
        <c:axId val="602147384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43864"/>
        <c:crosses val="autoZero"/>
        <c:crossBetween val="midCat"/>
        <c:majorUnit val="2.0000000000000004E-2"/>
      </c:valAx>
      <c:valAx>
        <c:axId val="6021438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47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 0.4 -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(1)'!$B$4:$B$34</c:f>
              <c:numCache>
                <c:formatCode>General</c:formatCode>
                <c:ptCount val="3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0.6599999999999997</c:v>
                </c:pt>
                <c:pt idx="18">
                  <c:v>0.63999999999999968</c:v>
                </c:pt>
                <c:pt idx="19">
                  <c:v>0.61999999999999966</c:v>
                </c:pt>
                <c:pt idx="20">
                  <c:v>0.59999999999999964</c:v>
                </c:pt>
                <c:pt idx="21">
                  <c:v>0.57999999999999963</c:v>
                </c:pt>
                <c:pt idx="22">
                  <c:v>0.55999999999999961</c:v>
                </c:pt>
                <c:pt idx="23">
                  <c:v>0.53999999999999959</c:v>
                </c:pt>
                <c:pt idx="24">
                  <c:v>0.51999999999999957</c:v>
                </c:pt>
                <c:pt idx="25">
                  <c:v>0.49999999999999956</c:v>
                </c:pt>
                <c:pt idx="26">
                  <c:v>0.47999999999999954</c:v>
                </c:pt>
                <c:pt idx="27">
                  <c:v>0.45999999999999952</c:v>
                </c:pt>
                <c:pt idx="28">
                  <c:v>0.4399999999999995</c:v>
                </c:pt>
                <c:pt idx="29">
                  <c:v>0.41999999999999948</c:v>
                </c:pt>
                <c:pt idx="30">
                  <c:v>0.39999999999999947</c:v>
                </c:pt>
              </c:numCache>
            </c:numRef>
          </c:xVal>
          <c:yVal>
            <c:numRef>
              <c:f>'Intensidad (1)'!$C$4:$C$34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E4-4848-A9F9-E2833B0E5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37144"/>
        <c:axId val="602133624"/>
      </c:scatterChart>
      <c:valAx>
        <c:axId val="602137144"/>
        <c:scaling>
          <c:orientation val="minMax"/>
          <c:max val="1"/>
          <c:min val="0.4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33624"/>
        <c:crosses val="autoZero"/>
        <c:crossBetween val="midCat"/>
        <c:majorUnit val="5.000000000000001E-2"/>
      </c:valAx>
      <c:valAx>
        <c:axId val="6021336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37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(1)'!$F$31:$F$49</c:f>
              <c:numCache>
                <c:formatCode>General</c:formatCode>
                <c:ptCount val="19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0.66999999999999971</c:v>
                </c:pt>
                <c:pt idx="18">
                  <c:v>0.64999999999999969</c:v>
                </c:pt>
              </c:numCache>
            </c:numRef>
          </c:xVal>
          <c:yVal>
            <c:numRef>
              <c:f>'Intensidad (1)'!$G$31:$G$49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13-452F-9860-56AF1F1D1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46104"/>
        <c:axId val="602146744"/>
      </c:scatterChart>
      <c:valAx>
        <c:axId val="602146104"/>
        <c:scaling>
          <c:orientation val="minMax"/>
          <c:max val="1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46744"/>
        <c:crosses val="autoZero"/>
        <c:crossBetween val="midCat"/>
      </c:valAx>
      <c:valAx>
        <c:axId val="60214674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46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S-tip=0.2 -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(1)'!$B$4:$B$44</c:f>
              <c:numCache>
                <c:formatCode>General</c:formatCode>
                <c:ptCount val="41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0.6599999999999997</c:v>
                </c:pt>
                <c:pt idx="18">
                  <c:v>0.63999999999999968</c:v>
                </c:pt>
                <c:pt idx="19">
                  <c:v>0.61999999999999966</c:v>
                </c:pt>
                <c:pt idx="20">
                  <c:v>0.59999999999999964</c:v>
                </c:pt>
                <c:pt idx="21">
                  <c:v>0.57999999999999963</c:v>
                </c:pt>
                <c:pt idx="22">
                  <c:v>0.55999999999999961</c:v>
                </c:pt>
                <c:pt idx="23">
                  <c:v>0.53999999999999959</c:v>
                </c:pt>
                <c:pt idx="24">
                  <c:v>0.51999999999999957</c:v>
                </c:pt>
                <c:pt idx="25">
                  <c:v>0.49999999999999956</c:v>
                </c:pt>
                <c:pt idx="26">
                  <c:v>0.47999999999999954</c:v>
                </c:pt>
                <c:pt idx="27">
                  <c:v>0.45999999999999952</c:v>
                </c:pt>
                <c:pt idx="28">
                  <c:v>0.4399999999999995</c:v>
                </c:pt>
                <c:pt idx="29">
                  <c:v>0.41999999999999948</c:v>
                </c:pt>
                <c:pt idx="30">
                  <c:v>0.39999999999999947</c:v>
                </c:pt>
                <c:pt idx="31">
                  <c:v>0.37999999999999945</c:v>
                </c:pt>
                <c:pt idx="32">
                  <c:v>0.35999999999999943</c:v>
                </c:pt>
                <c:pt idx="33">
                  <c:v>0.33999999999999941</c:v>
                </c:pt>
                <c:pt idx="34">
                  <c:v>0.3199999999999994</c:v>
                </c:pt>
                <c:pt idx="35">
                  <c:v>0.29999999999999938</c:v>
                </c:pt>
                <c:pt idx="36">
                  <c:v>0.27999999999999936</c:v>
                </c:pt>
                <c:pt idx="37">
                  <c:v>0.25999999999999934</c:v>
                </c:pt>
                <c:pt idx="38">
                  <c:v>0.23999999999999935</c:v>
                </c:pt>
                <c:pt idx="39">
                  <c:v>0.21999999999999936</c:v>
                </c:pt>
                <c:pt idx="40">
                  <c:v>0.19999999999999937</c:v>
                </c:pt>
              </c:numCache>
            </c:numRef>
          </c:xVal>
          <c:yVal>
            <c:numRef>
              <c:f>'Intensidad (1)'!$C$4:$C$44</c:f>
              <c:numCache>
                <c:formatCode>General</c:formatCode>
                <c:ptCount val="4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57-41BB-A9D6-26885899D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514960"/>
        <c:axId val="575953936"/>
      </c:scatterChart>
      <c:valAx>
        <c:axId val="555514960"/>
        <c:scaling>
          <c:orientation val="minMax"/>
          <c:max val="1"/>
          <c:min val="0.2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5953936"/>
        <c:crosses val="autoZero"/>
        <c:crossBetween val="midCat"/>
      </c:valAx>
      <c:valAx>
        <c:axId val="5759539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55514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S-tip=0.1 -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(1)'!$B$4:$B$49</c:f>
              <c:numCache>
                <c:formatCode>General</c:formatCode>
                <c:ptCount val="4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  <c:pt idx="6">
                  <c:v>0.87999999999999989</c:v>
                </c:pt>
                <c:pt idx="7">
                  <c:v>0.85999999999999988</c:v>
                </c:pt>
                <c:pt idx="8">
                  <c:v>0.83999999999999986</c:v>
                </c:pt>
                <c:pt idx="9">
                  <c:v>0.81999999999999984</c:v>
                </c:pt>
                <c:pt idx="10">
                  <c:v>0.79999999999999982</c:v>
                </c:pt>
                <c:pt idx="11">
                  <c:v>0.7799999999999998</c:v>
                </c:pt>
                <c:pt idx="12">
                  <c:v>0.75999999999999979</c:v>
                </c:pt>
                <c:pt idx="13">
                  <c:v>0.73999999999999977</c:v>
                </c:pt>
                <c:pt idx="14">
                  <c:v>0.71999999999999975</c:v>
                </c:pt>
                <c:pt idx="15">
                  <c:v>0.69999999999999973</c:v>
                </c:pt>
                <c:pt idx="16">
                  <c:v>0.67999999999999972</c:v>
                </c:pt>
                <c:pt idx="17">
                  <c:v>0.6599999999999997</c:v>
                </c:pt>
                <c:pt idx="18">
                  <c:v>0.63999999999999968</c:v>
                </c:pt>
                <c:pt idx="19">
                  <c:v>0.61999999999999966</c:v>
                </c:pt>
                <c:pt idx="20">
                  <c:v>0.59999999999999964</c:v>
                </c:pt>
                <c:pt idx="21">
                  <c:v>0.57999999999999963</c:v>
                </c:pt>
                <c:pt idx="22">
                  <c:v>0.55999999999999961</c:v>
                </c:pt>
                <c:pt idx="23">
                  <c:v>0.53999999999999959</c:v>
                </c:pt>
                <c:pt idx="24">
                  <c:v>0.51999999999999957</c:v>
                </c:pt>
                <c:pt idx="25">
                  <c:v>0.49999999999999956</c:v>
                </c:pt>
                <c:pt idx="26">
                  <c:v>0.47999999999999954</c:v>
                </c:pt>
                <c:pt idx="27">
                  <c:v>0.45999999999999952</c:v>
                </c:pt>
                <c:pt idx="28">
                  <c:v>0.4399999999999995</c:v>
                </c:pt>
                <c:pt idx="29">
                  <c:v>0.41999999999999948</c:v>
                </c:pt>
                <c:pt idx="30">
                  <c:v>0.39999999999999947</c:v>
                </c:pt>
                <c:pt idx="31">
                  <c:v>0.37999999999999945</c:v>
                </c:pt>
                <c:pt idx="32">
                  <c:v>0.35999999999999943</c:v>
                </c:pt>
                <c:pt idx="33">
                  <c:v>0.33999999999999941</c:v>
                </c:pt>
                <c:pt idx="34">
                  <c:v>0.3199999999999994</c:v>
                </c:pt>
                <c:pt idx="35">
                  <c:v>0.29999999999999938</c:v>
                </c:pt>
                <c:pt idx="36">
                  <c:v>0.27999999999999936</c:v>
                </c:pt>
                <c:pt idx="37">
                  <c:v>0.25999999999999934</c:v>
                </c:pt>
                <c:pt idx="38">
                  <c:v>0.23999999999999935</c:v>
                </c:pt>
                <c:pt idx="39">
                  <c:v>0.21999999999999936</c:v>
                </c:pt>
                <c:pt idx="40">
                  <c:v>0.19999999999999937</c:v>
                </c:pt>
                <c:pt idx="41">
                  <c:v>0.17999999999999938</c:v>
                </c:pt>
                <c:pt idx="42">
                  <c:v>0.15999999999999939</c:v>
                </c:pt>
                <c:pt idx="43">
                  <c:v>0.1399999999999994</c:v>
                </c:pt>
                <c:pt idx="44">
                  <c:v>0.1199999999999994</c:v>
                </c:pt>
                <c:pt idx="45">
                  <c:v>9.9999999999999395E-2</c:v>
                </c:pt>
              </c:numCache>
            </c:numRef>
          </c:xVal>
          <c:yVal>
            <c:numRef>
              <c:f>'Intensidad (1)'!$C$4:$C$49</c:f>
              <c:numCache>
                <c:formatCode>General</c:formatCode>
                <c:ptCount val="4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FC-4318-A943-C54DC7896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36120"/>
        <c:axId val="581548280"/>
      </c:scatterChart>
      <c:valAx>
        <c:axId val="581536120"/>
        <c:scaling>
          <c:orientation val="minMax"/>
          <c:max val="1"/>
          <c:min val="0.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48280"/>
        <c:crosses val="autoZero"/>
        <c:crossBetween val="midCat"/>
      </c:valAx>
      <c:valAx>
        <c:axId val="581548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1536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Total</a:t>
            </a:r>
            <a:r>
              <a:rPr lang="es-CO" baseline="0"/>
              <a:t> tipologias - I=1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5339119034886607E-2"/>
          <c:y val="0.14328875158219231"/>
          <c:w val="0.66773845497772222"/>
          <c:h val="0.68988239531369921"/>
        </c:manualLayout>
      </c:layout>
      <c:scatterChart>
        <c:scatterStyle val="smoothMarker"/>
        <c:varyColors val="0"/>
        <c:ser>
          <c:idx val="0"/>
          <c:order val="0"/>
          <c:tx>
            <c:v>Construcciones simples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(1)'!$B$4:$B$9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(1)'!$C$4:$C$9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9D-45A5-BDF1-9772AE9C0D81}"/>
            </c:ext>
          </c:extLst>
        </c:ser>
        <c:ser>
          <c:idx val="1"/>
          <c:order val="1"/>
          <c:tx>
            <c:v>Estructuras ligeras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(1)'!$B$10:$B$14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(1)'!$C$10:$C$14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9D-45A5-BDF1-9772AE9C0D81}"/>
            </c:ext>
          </c:extLst>
        </c:ser>
        <c:ser>
          <c:idx val="2"/>
          <c:order val="2"/>
          <c:tx>
            <c:v>Con Confinamiento deficiente e hibridas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(1)'!$F$42:$F$49</c:f>
              <c:numCache>
                <c:formatCode>General</c:formatCode>
                <c:ptCount val="8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0.66999999999999971</c:v>
                </c:pt>
                <c:pt idx="7">
                  <c:v>0.64999999999999969</c:v>
                </c:pt>
              </c:numCache>
            </c:numRef>
          </c:xVal>
          <c:yVal>
            <c:numRef>
              <c:f>'Intensidad (1)'!$G$42:$G$49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9D-45A5-BDF1-9772AE9C0D81}"/>
            </c:ext>
          </c:extLst>
        </c:ser>
        <c:ser>
          <c:idx val="3"/>
          <c:order val="3"/>
          <c:tx>
            <c:v>Mamposteria reforzada</c:v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(1)'!$B$22:$B$34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(1)'!$C$22:$C$34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9D-45A5-BDF1-9772AE9C0D81}"/>
            </c:ext>
          </c:extLst>
        </c:ser>
        <c:ser>
          <c:idx val="4"/>
          <c:order val="4"/>
          <c:tx>
            <c:v>Reforzadas GI - GII</c:v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(1)'!$B$35:$B$44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(1)'!$C$35:$C$44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9D-45A5-BDF1-9772AE9C0D81}"/>
            </c:ext>
          </c:extLst>
        </c:ser>
        <c:ser>
          <c:idx val="5"/>
          <c:order val="5"/>
          <c:tx>
            <c:v>Con Reforzamiento especial GII - GIV</c:v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(1)'!$B$45:$B$49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(1)'!$C$45:$C$49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9D-45A5-BDF1-9772AE9C0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597432"/>
        <c:axId val="585593272"/>
      </c:scatterChart>
      <c:valAx>
        <c:axId val="585597432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593272"/>
        <c:crosses val="autoZero"/>
        <c:crossBetween val="midCat"/>
        <c:majorUnit val="0.1"/>
      </c:valAx>
      <c:valAx>
        <c:axId val="5855932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5597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66215311918907"/>
          <c:y val="0.14378428463613305"/>
          <c:w val="0.21195601616834928"/>
          <c:h val="0.728232212447096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TOTAL (TIPOLOGIAS E INTENSIDADES)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(0.335)'!$C$3:$C$8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(0.335)'!$D$3:$D$8</c:f>
              <c:numCache>
                <c:formatCode>General</c:formatCode>
                <c:ptCount val="6"/>
                <c:pt idx="0">
                  <c:v>0.77888749999999995</c:v>
                </c:pt>
                <c:pt idx="1">
                  <c:v>0.76977040816326525</c:v>
                </c:pt>
                <c:pt idx="2">
                  <c:v>0.76007758246527779</c:v>
                </c:pt>
                <c:pt idx="3">
                  <c:v>0.7497595065640561</c:v>
                </c:pt>
                <c:pt idx="4">
                  <c:v>0.73876122400756139</c:v>
                </c:pt>
                <c:pt idx="5">
                  <c:v>0.7270216049382715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29-45F0-8820-B82F59109BBD}"/>
            </c:ext>
          </c:extLst>
        </c:ser>
        <c:ser>
          <c:idx val="1"/>
          <c:order val="1"/>
          <c:tx>
            <c:v>Series2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(0.335)'!$C$9:$C$13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(0.335)'!$D$9:$D$13</c:f>
              <c:numCache>
                <c:formatCode>General</c:formatCode>
                <c:ptCount val="5"/>
                <c:pt idx="0">
                  <c:v>0.71447249483471065</c:v>
                </c:pt>
                <c:pt idx="1">
                  <c:v>0.70103772309356405</c:v>
                </c:pt>
                <c:pt idx="2">
                  <c:v>0.68663194444444431</c:v>
                </c:pt>
                <c:pt idx="3">
                  <c:v>0.67115928019036275</c:v>
                </c:pt>
                <c:pt idx="4">
                  <c:v>0.6545117187499998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29-45F0-8820-B82F59109BBD}"/>
            </c:ext>
          </c:extLst>
        </c:ser>
        <c:ser>
          <c:idx val="2"/>
          <c:order val="2"/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(0.335)'!$C$14:$C$20</c:f>
              <c:numCache>
                <c:formatCode>General</c:formatCode>
                <c:ptCount val="7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0.6599999999999997</c:v>
                </c:pt>
              </c:numCache>
            </c:numRef>
          </c:xVal>
          <c:yVal>
            <c:numRef>
              <c:f>'Intensidad (0.335)'!$D$14:$D$20</c:f>
              <c:numCache>
                <c:formatCode>General</c:formatCode>
                <c:ptCount val="7"/>
                <c:pt idx="0">
                  <c:v>0.63656722550953293</c:v>
                </c:pt>
                <c:pt idx="1">
                  <c:v>0.61718749999999978</c:v>
                </c:pt>
                <c:pt idx="2">
                  <c:v>0.59621530314097848</c:v>
                </c:pt>
                <c:pt idx="3">
                  <c:v>0.57347125771604901</c:v>
                </c:pt>
                <c:pt idx="4">
                  <c:v>0.54874999999999963</c:v>
                </c:pt>
                <c:pt idx="5">
                  <c:v>0.52181552768166051</c:v>
                </c:pt>
                <c:pt idx="6">
                  <c:v>0.48540224913494728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29-45F0-8820-B82F59109BBD}"/>
            </c:ext>
          </c:extLst>
        </c:ser>
        <c:ser>
          <c:idx val="3"/>
          <c:order val="3"/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(0.335)'!$C$21:$C$33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(0.335)'!$D$21:$D$33</c:f>
              <c:numCache>
                <c:formatCode>General</c:formatCode>
                <c:ptCount val="13"/>
                <c:pt idx="0">
                  <c:v>0.4329668209876536</c:v>
                </c:pt>
                <c:pt idx="1">
                  <c:v>0.38859072022160601</c:v>
                </c:pt>
                <c:pt idx="2">
                  <c:v>0.35070312499999945</c:v>
                </c:pt>
                <c:pt idx="3">
                  <c:v>0.31809807256235778</c:v>
                </c:pt>
                <c:pt idx="4">
                  <c:v>0.28983729338842923</c:v>
                </c:pt>
                <c:pt idx="5">
                  <c:v>0.2651819470699428</c:v>
                </c:pt>
                <c:pt idx="6">
                  <c:v>0.24354383680555514</c:v>
                </c:pt>
                <c:pt idx="7">
                  <c:v>0.22444999999999965</c:v>
                </c:pt>
                <c:pt idx="8">
                  <c:v>0.20751664201183398</c:v>
                </c:pt>
                <c:pt idx="9">
                  <c:v>0.19242969821673497</c:v>
                </c:pt>
                <c:pt idx="10">
                  <c:v>0.17893016581632626</c:v>
                </c:pt>
                <c:pt idx="11">
                  <c:v>0.16680291319857288</c:v>
                </c:pt>
                <c:pt idx="12">
                  <c:v>0.15586805555555533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29-45F0-8820-B82F59109BBD}"/>
            </c:ext>
          </c:extLst>
        </c:ser>
        <c:ser>
          <c:idx val="4"/>
          <c:order val="4"/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(0.335)'!$C$34:$C$43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(0.335)'!$D$34:$D$43</c:f>
              <c:numCache>
                <c:formatCode>General</c:formatCode>
                <c:ptCount val="10"/>
                <c:pt idx="0">
                  <c:v>0.14597424557752314</c:v>
                </c:pt>
                <c:pt idx="1">
                  <c:v>0.13699340820312478</c:v>
                </c:pt>
                <c:pt idx="2">
                  <c:v>0.1288165748393019</c:v>
                </c:pt>
                <c:pt idx="3">
                  <c:v>0.12135056228373682</c:v>
                </c:pt>
                <c:pt idx="4">
                  <c:v>0.11451530612244877</c:v>
                </c:pt>
                <c:pt idx="5">
                  <c:v>0.1082417052469134</c:v>
                </c:pt>
                <c:pt idx="6">
                  <c:v>0.10246986851716566</c:v>
                </c:pt>
                <c:pt idx="7">
                  <c:v>9.7147680055401503E-2</c:v>
                </c:pt>
                <c:pt idx="8">
                  <c:v>9.2229618671926208E-2</c:v>
                </c:pt>
                <c:pt idx="9">
                  <c:v>8.767578124999989E-2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29-45F0-8820-B82F59109BBD}"/>
            </c:ext>
          </c:extLst>
        </c:ser>
        <c:ser>
          <c:idx val="5"/>
          <c:order val="5"/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(0.335)'!$C$44:$C$48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(0.335)'!$D$44:$D$48</c:f>
              <c:numCache>
                <c:formatCode>General</c:formatCode>
                <c:ptCount val="5"/>
                <c:pt idx="0">
                  <c:v>8.3451070791195597E-2</c:v>
                </c:pt>
                <c:pt idx="1">
                  <c:v>7.9524518140589473E-2</c:v>
                </c:pt>
                <c:pt idx="2">
                  <c:v>7.5868712817739242E-2</c:v>
                </c:pt>
                <c:pt idx="3">
                  <c:v>7.2459323347107349E-2</c:v>
                </c:pt>
                <c:pt idx="4">
                  <c:v>6.9274691358024609E-2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29-45F0-8820-B82F59109BBD}"/>
            </c:ext>
          </c:extLst>
        </c:ser>
        <c:ser>
          <c:idx val="6"/>
          <c:order val="6"/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(0.145)'!$C$2:$C$7</c:f>
              <c:numCache>
                <c:formatCode>General</c:formatCode>
                <c:ptCount val="6"/>
                <c:pt idx="0">
                  <c:v>0.63448750000000009</c:v>
                </c:pt>
                <c:pt idx="1">
                  <c:v>0.6194163890045814</c:v>
                </c:pt>
                <c:pt idx="2">
                  <c:v>0.6033935546875</c:v>
                </c:pt>
                <c:pt idx="3">
                  <c:v>0.5863371435038478</c:v>
                </c:pt>
                <c:pt idx="4">
                  <c:v>0.56815630907372405</c:v>
                </c:pt>
                <c:pt idx="5">
                  <c:v>0.54874999999999996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529-45F0-8820-B82F59109BBD}"/>
            </c:ext>
          </c:extLst>
        </c:ser>
        <c:ser>
          <c:idx val="7"/>
          <c:order val="7"/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(0.145)'!$B$8:$B$12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(0.145)'!$C$8:$C$12</c:f>
              <c:numCache>
                <c:formatCode>General</c:formatCode>
                <c:ptCount val="5"/>
                <c:pt idx="0">
                  <c:v>0.5280055526859504</c:v>
                </c:pt>
                <c:pt idx="1">
                  <c:v>0.50579705246078954</c:v>
                </c:pt>
                <c:pt idx="2">
                  <c:v>0.41064453124999922</c:v>
                </c:pt>
                <c:pt idx="3">
                  <c:v>0.32445987654320929</c:v>
                </c:pt>
                <c:pt idx="4">
                  <c:v>0.2628124999999995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529-45F0-8820-B82F59109BBD}"/>
            </c:ext>
          </c:extLst>
        </c:ser>
        <c:ser>
          <c:idx val="8"/>
          <c:order val="8"/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(0.145)'!$B$13:$B$19</c:f>
              <c:numCache>
                <c:formatCode>General</c:formatCode>
                <c:ptCount val="7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0.6599999999999997</c:v>
                </c:pt>
              </c:numCache>
            </c:numRef>
          </c:xVal>
          <c:yVal>
            <c:numRef>
              <c:f>'Intensidad (0.145)'!$C$13:$C$19</c:f>
              <c:numCache>
                <c:formatCode>General</c:formatCode>
                <c:ptCount val="7"/>
                <c:pt idx="0">
                  <c:v>0.2172004132231401</c:v>
                </c:pt>
                <c:pt idx="1">
                  <c:v>0.18250868055555519</c:v>
                </c:pt>
                <c:pt idx="2">
                  <c:v>0.15551035502958549</c:v>
                </c:pt>
                <c:pt idx="3">
                  <c:v>0.13408801020408137</c:v>
                </c:pt>
                <c:pt idx="4">
                  <c:v>0.11680555555555534</c:v>
                </c:pt>
                <c:pt idx="5">
                  <c:v>0.10266113281249981</c:v>
                </c:pt>
                <c:pt idx="6">
                  <c:v>9.0938581314878725E-2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529-45F0-8820-B82F59109BBD}"/>
            </c:ext>
          </c:extLst>
        </c:ser>
        <c:ser>
          <c:idx val="9"/>
          <c:order val="9"/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(0.145)'!$B$20:$B$32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(0.145)'!$C$20:$C$32</c:f>
              <c:numCache>
                <c:formatCode>General</c:formatCode>
                <c:ptCount val="13"/>
                <c:pt idx="0">
                  <c:v>8.1114969135802323E-2</c:v>
                </c:pt>
                <c:pt idx="1">
                  <c:v>7.2801246537395975E-2</c:v>
                </c:pt>
                <c:pt idx="2">
                  <c:v>6.5703124999999876E-2</c:v>
                </c:pt>
                <c:pt idx="3">
                  <c:v>5.9594671201813942E-2</c:v>
                </c:pt>
                <c:pt idx="4">
                  <c:v>5.4300103305785025E-2</c:v>
                </c:pt>
                <c:pt idx="5">
                  <c:v>4.9681001890359067E-2</c:v>
                </c:pt>
                <c:pt idx="6">
                  <c:v>4.5627170138888798E-2</c:v>
                </c:pt>
                <c:pt idx="7">
                  <c:v>4.2049999999999914E-2</c:v>
                </c:pt>
                <c:pt idx="8">
                  <c:v>3.8877588757396372E-2</c:v>
                </c:pt>
                <c:pt idx="9">
                  <c:v>3.6051097393689918E-2</c:v>
                </c:pt>
                <c:pt idx="10">
                  <c:v>3.3522002551020343E-2</c:v>
                </c:pt>
                <c:pt idx="11">
                  <c:v>3.1249999999999938E-2</c:v>
                </c:pt>
                <c:pt idx="12">
                  <c:v>2.9201388888888836E-2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529-45F0-8820-B82F59109BBD}"/>
            </c:ext>
          </c:extLst>
        </c:ser>
        <c:ser>
          <c:idx val="10"/>
          <c:order val="10"/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(0.145)'!$B$33:$B$42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(0.145)'!$C$33:$C$42</c:f>
              <c:numCache>
                <c:formatCode>General</c:formatCode>
                <c:ptCount val="10"/>
                <c:pt idx="0">
                  <c:v>2.7347814776274657E-2</c:v>
                </c:pt>
                <c:pt idx="1">
                  <c:v>2.5665283203124951E-2</c:v>
                </c:pt>
                <c:pt idx="2">
                  <c:v>2.4133379247015561E-2</c:v>
                </c:pt>
                <c:pt idx="3">
                  <c:v>2.2734645328719681E-2</c:v>
                </c:pt>
                <c:pt idx="4">
                  <c:v>2.1454081632653017E-2</c:v>
                </c:pt>
                <c:pt idx="5">
                  <c:v>2.0278742283950581E-2</c:v>
                </c:pt>
                <c:pt idx="6">
                  <c:v>1.9197406866325747E-2</c:v>
                </c:pt>
                <c:pt idx="7">
                  <c:v>1.8200311634348994E-2</c:v>
                </c:pt>
                <c:pt idx="8">
                  <c:v>1.7278928336620609E-2</c:v>
                </c:pt>
                <c:pt idx="9">
                  <c:v>1.6425781249999973E-2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529-45F0-8820-B82F59109BBD}"/>
            </c:ext>
          </c:extLst>
        </c:ser>
        <c:ser>
          <c:idx val="11"/>
          <c:order val="11"/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lumMod val="6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(0.145)'!$B$43:$B$47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(0.145)'!$C$43:$C$47</c:f>
              <c:numCache>
                <c:formatCode>General</c:formatCode>
                <c:ptCount val="5"/>
                <c:pt idx="0">
                  <c:v>1.5634295062462795E-2</c:v>
                </c:pt>
                <c:pt idx="1">
                  <c:v>1.4898667800453491E-2</c:v>
                </c:pt>
                <c:pt idx="2">
                  <c:v>1.4213764196863149E-2</c:v>
                </c:pt>
                <c:pt idx="3">
                  <c:v>1.3575025826446261E-2</c:v>
                </c:pt>
                <c:pt idx="4">
                  <c:v>1.2978395061728374E-2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529-45F0-8820-B82F59109BBD}"/>
            </c:ext>
          </c:extLst>
        </c:ser>
        <c:ser>
          <c:idx val="12"/>
          <c:order val="12"/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80000"/>
                  <a:lumOff val="2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lumMod val="80000"/>
                    <a:lumOff val="2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(1)'!$B$4:$B$9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(1)'!$C$4:$C$9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529-45F0-8820-B82F59109BBD}"/>
            </c:ext>
          </c:extLst>
        </c:ser>
        <c:ser>
          <c:idx val="13"/>
          <c:order val="13"/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80000"/>
                  <a:lumOff val="2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lumMod val="80000"/>
                    <a:lumOff val="2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(1)'!$B$10:$B$14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(1)'!$C$10:$C$14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529-45F0-8820-B82F59109BBD}"/>
            </c:ext>
          </c:extLst>
        </c:ser>
        <c:ser>
          <c:idx val="14"/>
          <c:order val="14"/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80000"/>
                  <a:lumOff val="2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lumMod val="80000"/>
                    <a:lumOff val="2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(1)'!$B$15:$B$21</c:f>
              <c:numCache>
                <c:formatCode>General</c:formatCode>
                <c:ptCount val="7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0.6599999999999997</c:v>
                </c:pt>
              </c:numCache>
            </c:numRef>
          </c:xVal>
          <c:yVal>
            <c:numRef>
              <c:f>'Intensidad (1)'!$C$15:$C$21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529-45F0-8820-B82F59109BBD}"/>
            </c:ext>
          </c:extLst>
        </c:ser>
        <c:ser>
          <c:idx val="15"/>
          <c:order val="15"/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</a:ln>
            <a:effectLst>
              <a:glow rad="139700">
                <a:schemeClr val="accent4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80000"/>
                  <a:lumOff val="2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lumMod val="80000"/>
                    <a:lumOff val="2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(1)'!$B$22:$B$34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(1)'!$C$22:$C$34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529-45F0-8820-B82F59109BBD}"/>
            </c:ext>
          </c:extLst>
        </c:ser>
        <c:ser>
          <c:idx val="16"/>
          <c:order val="16"/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</a:ln>
            <a:effectLst>
              <a:glow rad="139700">
                <a:schemeClr val="accent5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80000"/>
                  <a:lumOff val="2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lumMod val="80000"/>
                    <a:lumOff val="2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(1)'!$B$35:$B$44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(1)'!$C$35:$C$44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529-45F0-8820-B82F59109BBD}"/>
            </c:ext>
          </c:extLst>
        </c:ser>
        <c:ser>
          <c:idx val="17"/>
          <c:order val="17"/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</a:ln>
            <a:effectLst>
              <a:glow rad="139700">
                <a:schemeClr val="accent6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80000"/>
                  <a:lumOff val="2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lumMod val="80000"/>
                    <a:lumOff val="2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(1)'!$B$45:$B$49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(1)'!$C$45:$C$49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529-45F0-8820-B82F59109BBD}"/>
            </c:ext>
          </c:extLst>
        </c:ser>
        <c:ser>
          <c:idx val="18"/>
          <c:order val="18"/>
          <c:spPr>
            <a:ln w="22225" cap="rnd">
              <a:solidFill>
                <a:schemeClr val="accent1">
                  <a:lumMod val="80000"/>
                </a:schemeClr>
              </a:solidFill>
            </a:ln>
            <a:effectLst>
              <a:glow rad="139700">
                <a:schemeClr val="accent1">
                  <a:lumMod val="8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8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lumMod val="8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</c:numCache>
            </c:numRef>
          </c:xVal>
          <c:yVal>
            <c:numRef>
              <c:f>'Intensidad (0.525)'!$C$2:$C$7</c:f>
              <c:numCache>
                <c:formatCode>General</c:formatCode>
                <c:ptCount val="6"/>
                <c:pt idx="0">
                  <c:v>0.88718750000000002</c:v>
                </c:pt>
                <c:pt idx="1">
                  <c:v>0.88253592253227819</c:v>
                </c:pt>
                <c:pt idx="2">
                  <c:v>0.87759060329861116</c:v>
                </c:pt>
                <c:pt idx="3">
                  <c:v>0.87232627885921232</c:v>
                </c:pt>
                <c:pt idx="4">
                  <c:v>0.86671491020793956</c:v>
                </c:pt>
                <c:pt idx="5">
                  <c:v>0.86072530864197527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F529-45F0-8820-B82F59109BBD}"/>
            </c:ext>
          </c:extLst>
        </c:ser>
        <c:ser>
          <c:idx val="19"/>
          <c:order val="19"/>
          <c:spPr>
            <a:ln w="22225" cap="rnd">
              <a:solidFill>
                <a:schemeClr val="accent2">
                  <a:lumMod val="80000"/>
                </a:schemeClr>
              </a:solidFill>
            </a:ln>
            <a:effectLst>
              <a:glow rad="139700">
                <a:schemeClr val="accent2">
                  <a:lumMod val="8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8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lumMod val="8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(0.525)'!$B$8:$B$12</c:f>
              <c:numCache>
                <c:formatCode>General</c:formatCode>
                <c:ptCount val="5"/>
                <c:pt idx="0">
                  <c:v>0.88</c:v>
                </c:pt>
                <c:pt idx="1">
                  <c:v>0.86</c:v>
                </c:pt>
                <c:pt idx="2">
                  <c:v>0.84</c:v>
                </c:pt>
                <c:pt idx="3">
                  <c:v>0.82</c:v>
                </c:pt>
                <c:pt idx="4">
                  <c:v>0.79999999999999993</c:v>
                </c:pt>
              </c:numCache>
            </c:numRef>
          </c:xVal>
          <c:yVal>
            <c:numRef>
              <c:f>'Intensidad (0.525)'!$C$8:$C$12</c:f>
              <c:numCache>
                <c:formatCode>General</c:formatCode>
                <c:ptCount val="5"/>
                <c:pt idx="0">
                  <c:v>0.85432270144628097</c:v>
                </c:pt>
                <c:pt idx="1">
                  <c:v>0.84746822606814498</c:v>
                </c:pt>
                <c:pt idx="2">
                  <c:v>0.84011833900226751</c:v>
                </c:pt>
                <c:pt idx="3">
                  <c:v>0.83222412254610356</c:v>
                </c:pt>
                <c:pt idx="4">
                  <c:v>0.82373046875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529-45F0-8820-B82F59109BBD}"/>
            </c:ext>
          </c:extLst>
        </c:ser>
        <c:ser>
          <c:idx val="20"/>
          <c:order val="20"/>
          <c:spPr>
            <a:ln w="22225" cap="rnd">
              <a:solidFill>
                <a:schemeClr val="accent3">
                  <a:lumMod val="80000"/>
                </a:schemeClr>
              </a:solidFill>
            </a:ln>
            <a:effectLst>
              <a:glow rad="139700">
                <a:schemeClr val="accent3">
                  <a:lumMod val="8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8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lumMod val="8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(0.525)'!$B$13:$B$19</c:f>
              <c:numCache>
                <c:formatCode>General</c:formatCode>
                <c:ptCount val="7"/>
                <c:pt idx="0">
                  <c:v>0.77999999999999992</c:v>
                </c:pt>
                <c:pt idx="1">
                  <c:v>0.7599999999999999</c:v>
                </c:pt>
                <c:pt idx="2">
                  <c:v>0.73999999999999988</c:v>
                </c:pt>
                <c:pt idx="3">
                  <c:v>0.71999999999999986</c:v>
                </c:pt>
                <c:pt idx="4">
                  <c:v>0.69999999999999984</c:v>
                </c:pt>
                <c:pt idx="5">
                  <c:v>0.67999999999999983</c:v>
                </c:pt>
                <c:pt idx="6">
                  <c:v>0.65999999999999981</c:v>
                </c:pt>
              </c:numCache>
            </c:numRef>
          </c:xVal>
          <c:yVal>
            <c:numRef>
              <c:f>'Intensidad (0.525)'!$C$13:$C$19</c:f>
              <c:numCache>
                <c:formatCode>General</c:formatCode>
                <c:ptCount val="7"/>
                <c:pt idx="0">
                  <c:v>0.8145751150558842</c:v>
                </c:pt>
                <c:pt idx="1">
                  <c:v>0.8046875</c:v>
                </c:pt>
                <c:pt idx="2">
                  <c:v>0.79398739956172382</c:v>
                </c:pt>
                <c:pt idx="3">
                  <c:v>0.78238329475308632</c:v>
                </c:pt>
                <c:pt idx="4">
                  <c:v>0.76977040816326525</c:v>
                </c:pt>
                <c:pt idx="5">
                  <c:v>0.75602833044982687</c:v>
                </c:pt>
                <c:pt idx="6">
                  <c:v>0.74101813590449939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F529-45F0-8820-B82F59109BBD}"/>
            </c:ext>
          </c:extLst>
        </c:ser>
        <c:ser>
          <c:idx val="21"/>
          <c:order val="21"/>
          <c:spPr>
            <a:ln w="22225" cap="rnd">
              <a:solidFill>
                <a:schemeClr val="accent4">
                  <a:lumMod val="80000"/>
                </a:schemeClr>
              </a:solidFill>
            </a:ln>
            <a:effectLst>
              <a:glow rad="139700">
                <a:schemeClr val="accent4">
                  <a:lumMod val="8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8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lumMod val="8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(0.525)'!$B$20:$B$32</c:f>
              <c:numCache>
                <c:formatCode>General</c:formatCode>
                <c:ptCount val="13"/>
                <c:pt idx="0">
                  <c:v>0.63999999999999979</c:v>
                </c:pt>
                <c:pt idx="1">
                  <c:v>0.61999999999999977</c:v>
                </c:pt>
                <c:pt idx="2">
                  <c:v>0.59999999999999976</c:v>
                </c:pt>
                <c:pt idx="3">
                  <c:v>0.57999999999999974</c:v>
                </c:pt>
                <c:pt idx="4">
                  <c:v>0.55999999999999972</c:v>
                </c:pt>
                <c:pt idx="5">
                  <c:v>0.5399999999999997</c:v>
                </c:pt>
                <c:pt idx="6">
                  <c:v>0.51999999999999968</c:v>
                </c:pt>
                <c:pt idx="7">
                  <c:v>0.49999999999999967</c:v>
                </c:pt>
                <c:pt idx="8">
                  <c:v>0.47999999999999965</c:v>
                </c:pt>
                <c:pt idx="9">
                  <c:v>0.45999999999999963</c:v>
                </c:pt>
                <c:pt idx="10">
                  <c:v>0.43999999999999961</c:v>
                </c:pt>
                <c:pt idx="11">
                  <c:v>0.4199999999999996</c:v>
                </c:pt>
                <c:pt idx="12">
                  <c:v>0.39999999999999958</c:v>
                </c:pt>
              </c:numCache>
            </c:numRef>
          </c:xVal>
          <c:yVal>
            <c:numRef>
              <c:f>'Intensidad (0.525)'!$C$20:$C$32</c:f>
              <c:numCache>
                <c:formatCode>General</c:formatCode>
                <c:ptCount val="13"/>
                <c:pt idx="0">
                  <c:v>0.72457885742187478</c:v>
                </c:pt>
                <c:pt idx="1">
                  <c:v>0.70652315296566059</c:v>
                </c:pt>
                <c:pt idx="2">
                  <c:v>0.6866319444444442</c:v>
                </c:pt>
                <c:pt idx="3">
                  <c:v>0.66464774078477973</c:v>
                </c:pt>
                <c:pt idx="4">
                  <c:v>0.64026626275510168</c:v>
                </c:pt>
                <c:pt idx="5">
                  <c:v>0.61312585733881986</c:v>
                </c:pt>
                <c:pt idx="6">
                  <c:v>0.58279400887573918</c:v>
                </c:pt>
                <c:pt idx="7">
                  <c:v>0.5487499999999994</c:v>
                </c:pt>
                <c:pt idx="8">
                  <c:v>0.51036241319444375</c:v>
                </c:pt>
                <c:pt idx="9">
                  <c:v>0.47260802469135749</c:v>
                </c:pt>
                <c:pt idx="10">
                  <c:v>0.4394531249999995</c:v>
                </c:pt>
                <c:pt idx="11">
                  <c:v>0.4096685493460161</c:v>
                </c:pt>
                <c:pt idx="12">
                  <c:v>0.3828124999999995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F529-45F0-8820-B82F59109BBD}"/>
            </c:ext>
          </c:extLst>
        </c:ser>
        <c:ser>
          <c:idx val="22"/>
          <c:order val="22"/>
          <c:spPr>
            <a:ln w="22225" cap="rnd">
              <a:solidFill>
                <a:schemeClr val="accent5">
                  <a:lumMod val="80000"/>
                </a:schemeClr>
              </a:solidFill>
            </a:ln>
            <a:effectLst>
              <a:glow rad="139700">
                <a:schemeClr val="accent5">
                  <a:lumMod val="8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8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lumMod val="8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(0.525)'!$B$33:$B$42</c:f>
              <c:numCache>
                <c:formatCode>General</c:formatCode>
                <c:ptCount val="10"/>
                <c:pt idx="0">
                  <c:v>0.37999999999999956</c:v>
                </c:pt>
                <c:pt idx="1">
                  <c:v>0.35999999999999954</c:v>
                </c:pt>
                <c:pt idx="2">
                  <c:v>0.33999999999999952</c:v>
                </c:pt>
                <c:pt idx="3">
                  <c:v>0.31999999999999951</c:v>
                </c:pt>
                <c:pt idx="4">
                  <c:v>0.29999999999999949</c:v>
                </c:pt>
                <c:pt idx="5">
                  <c:v>0.27999999999999947</c:v>
                </c:pt>
                <c:pt idx="6">
                  <c:v>0.25999999999999945</c:v>
                </c:pt>
                <c:pt idx="7">
                  <c:v>0.23999999999999946</c:v>
                </c:pt>
                <c:pt idx="8">
                  <c:v>0.21999999999999947</c:v>
                </c:pt>
                <c:pt idx="9">
                  <c:v>0.19999999999999948</c:v>
                </c:pt>
              </c:numCache>
            </c:numRef>
          </c:xVal>
          <c:yVal>
            <c:numRef>
              <c:f>'Intensidad (0.525)'!$C$33:$C$42</c:f>
              <c:numCache>
                <c:formatCode>General</c:formatCode>
                <c:ptCount val="10"/>
                <c:pt idx="0">
                  <c:v>0.3585132674297602</c:v>
                </c:pt>
                <c:pt idx="1">
                  <c:v>0.33645629882812456</c:v>
                </c:pt>
                <c:pt idx="2">
                  <c:v>0.31637396694214837</c:v>
                </c:pt>
                <c:pt idx="3">
                  <c:v>0.29803741349480928</c:v>
                </c:pt>
                <c:pt idx="4">
                  <c:v>0.28124999999999956</c:v>
                </c:pt>
                <c:pt idx="5">
                  <c:v>0.26584201388888856</c:v>
                </c:pt>
                <c:pt idx="6">
                  <c:v>0.25166636230825384</c:v>
                </c:pt>
                <c:pt idx="7">
                  <c:v>0.23859504847645396</c:v>
                </c:pt>
                <c:pt idx="8">
                  <c:v>0.22651627218934886</c:v>
                </c:pt>
                <c:pt idx="9">
                  <c:v>0.21533203124999978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F529-45F0-8820-B82F59109BBD}"/>
            </c:ext>
          </c:extLst>
        </c:ser>
        <c:ser>
          <c:idx val="23"/>
          <c:order val="23"/>
          <c:spPr>
            <a:ln w="22225" cap="rnd">
              <a:solidFill>
                <a:schemeClr val="accent6">
                  <a:lumMod val="80000"/>
                </a:schemeClr>
              </a:solidFill>
            </a:ln>
            <a:effectLst>
              <a:glow rad="139700">
                <a:schemeClr val="accent6">
                  <a:lumMod val="8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8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lumMod val="8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(0.525)'!$B$43:$B$47</c:f>
              <c:numCache>
                <c:formatCode>General</c:formatCode>
                <c:ptCount val="5"/>
                <c:pt idx="0">
                  <c:v>0.17999999999999949</c:v>
                </c:pt>
                <c:pt idx="1">
                  <c:v>0.1599999999999995</c:v>
                </c:pt>
                <c:pt idx="2">
                  <c:v>0.13999999999999951</c:v>
                </c:pt>
                <c:pt idx="3">
                  <c:v>0.11999999999999951</c:v>
                </c:pt>
                <c:pt idx="4">
                  <c:v>9.9999999999999506E-2</c:v>
                </c:pt>
              </c:numCache>
            </c:numRef>
          </c:xVal>
          <c:yVal>
            <c:numRef>
              <c:f>'Intensidad (0.525)'!$C$43:$C$47</c:f>
              <c:numCache>
                <c:formatCode>General</c:formatCode>
                <c:ptCount val="5"/>
                <c:pt idx="0">
                  <c:v>0.20495612730517529</c:v>
                </c:pt>
                <c:pt idx="1">
                  <c:v>0.19531249999999978</c:v>
                </c:pt>
                <c:pt idx="2">
                  <c:v>0.18633382909680887</c:v>
                </c:pt>
                <c:pt idx="3">
                  <c:v>0.17796035640495853</c:v>
                </c:pt>
                <c:pt idx="4">
                  <c:v>0.17013888888888873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F529-45F0-8820-B82F59109BBD}"/>
            </c:ext>
          </c:extLst>
        </c:ser>
        <c:ser>
          <c:idx val="24"/>
          <c:order val="24"/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</a:ln>
            <a:effectLst>
              <a:glow rad="139700">
                <a:schemeClr val="accent1">
                  <a:lumMod val="60000"/>
                  <a:lumOff val="4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lumMod val="60000"/>
                    <a:lumOff val="4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(0.715)'!$B$2:$B$7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0.91999999999999993</c:v>
                </c:pt>
                <c:pt idx="5">
                  <c:v>0.89999999999999991</c:v>
                </c:pt>
              </c:numCache>
            </c:numRef>
          </c:xVal>
          <c:yVal>
            <c:numRef>
              <c:f>'Intensidad (0.715)'!$C$2:$C$7</c:f>
              <c:numCache>
                <c:formatCode>General</c:formatCode>
                <c:ptCount val="6"/>
                <c:pt idx="0">
                  <c:v>0.95938749999999995</c:v>
                </c:pt>
                <c:pt idx="1">
                  <c:v>0.95771293211162012</c:v>
                </c:pt>
                <c:pt idx="2">
                  <c:v>0.9559326171875</c:v>
                </c:pt>
                <c:pt idx="3">
                  <c:v>0.95403746038931636</c:v>
                </c:pt>
                <c:pt idx="4">
                  <c:v>0.95201736767485823</c:v>
                </c:pt>
                <c:pt idx="5">
                  <c:v>0.94986111111111104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F529-45F0-8820-B82F59109BBD}"/>
            </c:ext>
          </c:extLst>
        </c:ser>
        <c:ser>
          <c:idx val="25"/>
          <c:order val="25"/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</a:ln>
            <a:effectLst>
              <a:glow rad="139700">
                <a:schemeClr val="accent2">
                  <a:lumMod val="60000"/>
                  <a:lumOff val="4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lumMod val="60000"/>
                    <a:lumOff val="4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(0.715)'!$B$8:$B$12</c:f>
              <c:numCache>
                <c:formatCode>General</c:formatCode>
                <c:ptCount val="5"/>
                <c:pt idx="0">
                  <c:v>0.87999999999999989</c:v>
                </c:pt>
                <c:pt idx="1">
                  <c:v>0.85999999999999988</c:v>
                </c:pt>
                <c:pt idx="2">
                  <c:v>0.83999999999999986</c:v>
                </c:pt>
                <c:pt idx="3">
                  <c:v>0.81999999999999984</c:v>
                </c:pt>
                <c:pt idx="4">
                  <c:v>0.79999999999999982</c:v>
                </c:pt>
              </c:numCache>
            </c:numRef>
          </c:xVal>
          <c:yVal>
            <c:numRef>
              <c:f>'Intensidad (0.715)'!$C$8:$C$12</c:f>
              <c:numCache>
                <c:formatCode>General</c:formatCode>
                <c:ptCount val="5"/>
                <c:pt idx="0">
                  <c:v>0.94755617252066116</c:v>
                </c:pt>
                <c:pt idx="1">
                  <c:v>0.94508856138453212</c:v>
                </c:pt>
                <c:pt idx="2">
                  <c:v>0.94244260204081631</c:v>
                </c:pt>
                <c:pt idx="3">
                  <c:v>0.93960068411659725</c:v>
                </c:pt>
                <c:pt idx="4">
                  <c:v>0.93654296874999998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F529-45F0-8820-B82F59109BBD}"/>
            </c:ext>
          </c:extLst>
        </c:ser>
        <c:ser>
          <c:idx val="26"/>
          <c:order val="26"/>
          <c:spPr>
            <a:ln w="22225" cap="rnd">
              <a:solidFill>
                <a:schemeClr val="accent3">
                  <a:lumMod val="60000"/>
                  <a:lumOff val="40000"/>
                </a:schemeClr>
              </a:solidFill>
            </a:ln>
            <a:effectLst>
              <a:glow rad="139700">
                <a:schemeClr val="accent3">
                  <a:lumMod val="60000"/>
                  <a:lumOff val="4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60000"/>
                  <a:lumOff val="4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lumMod val="60000"/>
                    <a:lumOff val="4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(0.715)'!$B$13:$B$19</c:f>
              <c:numCache>
                <c:formatCode>General</c:formatCode>
                <c:ptCount val="7"/>
                <c:pt idx="0">
                  <c:v>0.7799999999999998</c:v>
                </c:pt>
                <c:pt idx="1">
                  <c:v>0.75999999999999979</c:v>
                </c:pt>
                <c:pt idx="2">
                  <c:v>0.73999999999999977</c:v>
                </c:pt>
                <c:pt idx="3">
                  <c:v>0.71999999999999975</c:v>
                </c:pt>
                <c:pt idx="4">
                  <c:v>0.69999999999999973</c:v>
                </c:pt>
                <c:pt idx="5">
                  <c:v>0.67999999999999972</c:v>
                </c:pt>
                <c:pt idx="6">
                  <c:v>0.6599999999999997</c:v>
                </c:pt>
              </c:numCache>
            </c:numRef>
          </c:xVal>
          <c:yVal>
            <c:numRef>
              <c:f>'Intensidad (0.715)'!$C$13:$C$19</c:f>
              <c:numCache>
                <c:formatCode>General</c:formatCode>
                <c:ptCount val="7"/>
                <c:pt idx="0">
                  <c:v>0.93324704142011827</c:v>
                </c:pt>
                <c:pt idx="1">
                  <c:v>0.9296875</c:v>
                </c:pt>
                <c:pt idx="2">
                  <c:v>0.92583546384222049</c:v>
                </c:pt>
                <c:pt idx="3">
                  <c:v>0.92165798611111105</c:v>
                </c:pt>
                <c:pt idx="4">
                  <c:v>0.91711734693877545</c:v>
                </c:pt>
                <c:pt idx="5">
                  <c:v>0.91217019896193763</c:v>
                </c:pt>
                <c:pt idx="6">
                  <c:v>0.90676652892561971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F529-45F0-8820-B82F59109BBD}"/>
            </c:ext>
          </c:extLst>
        </c:ser>
        <c:ser>
          <c:idx val="27"/>
          <c:order val="27"/>
          <c:spPr>
            <a:ln w="22225" cap="rnd">
              <a:solidFill>
                <a:schemeClr val="accent4">
                  <a:lumMod val="60000"/>
                  <a:lumOff val="40000"/>
                </a:schemeClr>
              </a:solidFill>
            </a:ln>
            <a:effectLst>
              <a:glow rad="139700">
                <a:schemeClr val="accent4">
                  <a:lumMod val="60000"/>
                  <a:lumOff val="4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60000"/>
                  <a:lumOff val="4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lumMod val="60000"/>
                    <a:lumOff val="4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(0.715)'!$B$20:$B$32</c:f>
              <c:numCache>
                <c:formatCode>General</c:formatCode>
                <c:ptCount val="13"/>
                <c:pt idx="0">
                  <c:v>0.63999999999999968</c:v>
                </c:pt>
                <c:pt idx="1">
                  <c:v>0.61999999999999966</c:v>
                </c:pt>
                <c:pt idx="2">
                  <c:v>0.59999999999999964</c:v>
                </c:pt>
                <c:pt idx="3">
                  <c:v>0.57999999999999963</c:v>
                </c:pt>
                <c:pt idx="4">
                  <c:v>0.55999999999999961</c:v>
                </c:pt>
                <c:pt idx="5">
                  <c:v>0.53999999999999959</c:v>
                </c:pt>
                <c:pt idx="6">
                  <c:v>0.51999999999999957</c:v>
                </c:pt>
                <c:pt idx="7">
                  <c:v>0.49999999999999956</c:v>
                </c:pt>
                <c:pt idx="8">
                  <c:v>0.47999999999999954</c:v>
                </c:pt>
                <c:pt idx="9">
                  <c:v>0.45999999999999952</c:v>
                </c:pt>
                <c:pt idx="10">
                  <c:v>0.4399999999999995</c:v>
                </c:pt>
                <c:pt idx="11">
                  <c:v>0.41999999999999948</c:v>
                </c:pt>
                <c:pt idx="12">
                  <c:v>0.39999999999999947</c:v>
                </c:pt>
              </c:numCache>
            </c:numRef>
          </c:xVal>
          <c:yVal>
            <c:numRef>
              <c:f>'Intensidad (0.715)'!$C$20:$C$32</c:f>
              <c:numCache>
                <c:formatCode>General</c:formatCode>
                <c:ptCount val="13"/>
                <c:pt idx="0">
                  <c:v>0.90084838867187489</c:v>
                </c:pt>
                <c:pt idx="1">
                  <c:v>0.89434833506763778</c:v>
                </c:pt>
                <c:pt idx="2">
                  <c:v>0.8871874999999998</c:v>
                </c:pt>
                <c:pt idx="3">
                  <c:v>0.87927318668252064</c:v>
                </c:pt>
                <c:pt idx="4">
                  <c:v>0.87049585459183654</c:v>
                </c:pt>
                <c:pt idx="5">
                  <c:v>0.86072530864197505</c:v>
                </c:pt>
                <c:pt idx="6">
                  <c:v>0.84980584319526598</c:v>
                </c:pt>
                <c:pt idx="7">
                  <c:v>0.83754999999999968</c:v>
                </c:pt>
                <c:pt idx="8">
                  <c:v>0.82373046874999956</c:v>
                </c:pt>
                <c:pt idx="9">
                  <c:v>0.80806947069943247</c:v>
                </c:pt>
                <c:pt idx="10">
                  <c:v>0.79022469008264418</c:v>
                </c:pt>
                <c:pt idx="11">
                  <c:v>0.7697704081632647</c:v>
                </c:pt>
                <c:pt idx="12">
                  <c:v>0.74617187499999926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F529-45F0-8820-B82F59109BBD}"/>
            </c:ext>
          </c:extLst>
        </c:ser>
        <c:ser>
          <c:idx val="28"/>
          <c:order val="28"/>
          <c:spPr>
            <a:ln w="22225" cap="rnd">
              <a:solidFill>
                <a:schemeClr val="accent5">
                  <a:lumMod val="60000"/>
                  <a:lumOff val="40000"/>
                </a:schemeClr>
              </a:solidFill>
            </a:ln>
            <a:effectLst>
              <a:glow rad="139700">
                <a:schemeClr val="accent5">
                  <a:lumMod val="60000"/>
                  <a:lumOff val="4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lumMod val="60000"/>
                    <a:lumOff val="4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(0.715)'!$B$33:$B$42</c:f>
              <c:numCache>
                <c:formatCode>General</c:formatCode>
                <c:ptCount val="10"/>
                <c:pt idx="0">
                  <c:v>0.37999999999999945</c:v>
                </c:pt>
                <c:pt idx="1">
                  <c:v>0.35999999999999943</c:v>
                </c:pt>
                <c:pt idx="2">
                  <c:v>0.33999999999999941</c:v>
                </c:pt>
                <c:pt idx="3">
                  <c:v>0.3199999999999994</c:v>
                </c:pt>
                <c:pt idx="4">
                  <c:v>0.29999999999999938</c:v>
                </c:pt>
                <c:pt idx="5">
                  <c:v>0.27999999999999936</c:v>
                </c:pt>
                <c:pt idx="6">
                  <c:v>0.25999999999999934</c:v>
                </c:pt>
                <c:pt idx="7">
                  <c:v>0.23999999999999935</c:v>
                </c:pt>
                <c:pt idx="8">
                  <c:v>0.21999999999999936</c:v>
                </c:pt>
                <c:pt idx="9">
                  <c:v>0.19999999999999937</c:v>
                </c:pt>
              </c:numCache>
            </c:numRef>
          </c:xVal>
          <c:yVal>
            <c:numRef>
              <c:f>'Intensidad (0.715)'!$C$33:$C$42</c:f>
              <c:numCache>
                <c:formatCode>General</c:formatCode>
                <c:ptCount val="10"/>
                <c:pt idx="0">
                  <c:v>0.71874999999999911</c:v>
                </c:pt>
                <c:pt idx="1">
                  <c:v>0.68663194444444342</c:v>
                </c:pt>
                <c:pt idx="2">
                  <c:v>0.64868079584774962</c:v>
                </c:pt>
                <c:pt idx="3">
                  <c:v>0.60339355468749845</c:v>
                </c:pt>
                <c:pt idx="4">
                  <c:v>0.54874999999999807</c:v>
                </c:pt>
                <c:pt idx="5">
                  <c:v>0.49307966820987559</c:v>
                </c:pt>
                <c:pt idx="6">
                  <c:v>0.46678688823959008</c:v>
                </c:pt>
                <c:pt idx="7">
                  <c:v>0.44254241689750606</c:v>
                </c:pt>
                <c:pt idx="8">
                  <c:v>0.42013888888888812</c:v>
                </c:pt>
                <c:pt idx="9">
                  <c:v>0.39939453124999935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F529-45F0-8820-B82F59109BBD}"/>
            </c:ext>
          </c:extLst>
        </c:ser>
        <c:ser>
          <c:idx val="29"/>
          <c:order val="29"/>
          <c:spPr>
            <a:ln w="22225" cap="rnd">
              <a:solidFill>
                <a:schemeClr val="accent6">
                  <a:lumMod val="60000"/>
                  <a:lumOff val="40000"/>
                </a:schemeClr>
              </a:solidFill>
            </a:ln>
            <a:effectLst>
              <a:glow rad="139700">
                <a:schemeClr val="accent6">
                  <a:lumMod val="60000"/>
                  <a:lumOff val="4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lumMod val="60000"/>
                    <a:lumOff val="4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(0.715)'!$B$43:$B$47</c:f>
              <c:numCache>
                <c:formatCode>General</c:formatCode>
                <c:ptCount val="5"/>
                <c:pt idx="0">
                  <c:v>0.17999999999999938</c:v>
                </c:pt>
                <c:pt idx="1">
                  <c:v>0.15999999999999939</c:v>
                </c:pt>
                <c:pt idx="2">
                  <c:v>0.1399999999999994</c:v>
                </c:pt>
                <c:pt idx="3">
                  <c:v>0.1199999999999994</c:v>
                </c:pt>
                <c:pt idx="4">
                  <c:v>9.9999999999999395E-2</c:v>
                </c:pt>
              </c:numCache>
            </c:numRef>
          </c:xVal>
          <c:yVal>
            <c:numRef>
              <c:f>'Intensidad (0.715)'!$C$43:$C$47</c:f>
              <c:numCache>
                <c:formatCode>General</c:formatCode>
                <c:ptCount val="5"/>
                <c:pt idx="0">
                  <c:v>0.38014946460440158</c:v>
                </c:pt>
                <c:pt idx="1">
                  <c:v>0.36226261337868421</c:v>
                </c:pt>
                <c:pt idx="2">
                  <c:v>0.34560911303407205</c:v>
                </c:pt>
                <c:pt idx="3">
                  <c:v>0.33007812499999956</c:v>
                </c:pt>
                <c:pt idx="4">
                  <c:v>0.31557098765432062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F529-45F0-8820-B82F59109BBD}"/>
            </c:ext>
          </c:extLst>
        </c:ser>
        <c:ser>
          <c:idx val="30"/>
          <c:order val="30"/>
          <c:spPr>
            <a:ln w="22225" cap="rnd">
              <a:solidFill>
                <a:schemeClr val="accent1">
                  <a:lumMod val="50000"/>
                </a:schemeClr>
              </a:solidFill>
            </a:ln>
            <a:effectLst>
              <a:glow rad="139700">
                <a:schemeClr val="accent1">
                  <a:lumMod val="5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lumMod val="5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(0.905)'!$C$2:$C$7</c:f>
              <c:numCache>
                <c:formatCode>General</c:formatCode>
                <c:ptCount val="6"/>
                <c:pt idx="0">
                  <c:v>1</c:v>
                </c:pt>
                <c:pt idx="1">
                  <c:v>0.98</c:v>
                </c:pt>
                <c:pt idx="2">
                  <c:v>0.96</c:v>
                </c:pt>
                <c:pt idx="3">
                  <c:v>0.94</c:v>
                </c:pt>
                <c:pt idx="4">
                  <c:v>0.92</c:v>
                </c:pt>
                <c:pt idx="5">
                  <c:v>0.9</c:v>
                </c:pt>
              </c:numCache>
            </c:numRef>
          </c:xVal>
          <c:yVal>
            <c:numRef>
              <c:f>'Intensidad (0.905)'!$D$2:$D$7</c:f>
              <c:numCache>
                <c:formatCode>0.000</c:formatCode>
                <c:ptCount val="6"/>
                <c:pt idx="0">
                  <c:v>0.99548749999999997</c:v>
                </c:pt>
                <c:pt idx="1">
                  <c:v>0.99530143690129114</c:v>
                </c:pt>
                <c:pt idx="2">
                  <c:v>0.99510362413194442</c:v>
                </c:pt>
                <c:pt idx="3">
                  <c:v>0.99489305115436855</c:v>
                </c:pt>
                <c:pt idx="4">
                  <c:v>0.99466859640831762</c:v>
                </c:pt>
                <c:pt idx="5">
                  <c:v>0.99442901234567904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F529-45F0-8820-B82F59109BBD}"/>
            </c:ext>
          </c:extLst>
        </c:ser>
        <c:ser>
          <c:idx val="31"/>
          <c:order val="31"/>
          <c:spPr>
            <a:ln w="22225" cap="rnd">
              <a:solidFill>
                <a:schemeClr val="accent2">
                  <a:lumMod val="50000"/>
                </a:schemeClr>
              </a:solidFill>
            </a:ln>
            <a:effectLst>
              <a:glow rad="139700">
                <a:schemeClr val="accent2">
                  <a:lumMod val="5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lumMod val="5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(0.905)'!$C$8:$C$12</c:f>
              <c:numCache>
                <c:formatCode>General</c:formatCode>
                <c:ptCount val="5"/>
                <c:pt idx="0">
                  <c:v>0.88</c:v>
                </c:pt>
                <c:pt idx="1">
                  <c:v>0.86</c:v>
                </c:pt>
                <c:pt idx="2">
                  <c:v>0.84</c:v>
                </c:pt>
                <c:pt idx="3">
                  <c:v>0.82</c:v>
                </c:pt>
                <c:pt idx="4">
                  <c:v>0.79999999999999993</c:v>
                </c:pt>
              </c:numCache>
            </c:numRef>
          </c:xVal>
          <c:yVal>
            <c:numRef>
              <c:f>'Intensidad (0.905)'!$D$8:$D$12</c:f>
              <c:numCache>
                <c:formatCode>0.000</c:formatCode>
                <c:ptCount val="5"/>
                <c:pt idx="0">
                  <c:v>0.99417290805785119</c:v>
                </c:pt>
                <c:pt idx="1">
                  <c:v>0.9938987290427258</c:v>
                </c:pt>
                <c:pt idx="2">
                  <c:v>0.99360473356009071</c:v>
                </c:pt>
                <c:pt idx="3">
                  <c:v>0.99328896490184415</c:v>
                </c:pt>
                <c:pt idx="4">
                  <c:v>0.99294921874999997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F529-45F0-8820-B82F59109BBD}"/>
            </c:ext>
          </c:extLst>
        </c:ser>
        <c:ser>
          <c:idx val="32"/>
          <c:order val="32"/>
          <c:spPr>
            <a:ln w="22225" cap="rnd">
              <a:solidFill>
                <a:schemeClr val="accent3">
                  <a:lumMod val="50000"/>
                </a:schemeClr>
              </a:solidFill>
            </a:ln>
            <a:effectLst>
              <a:glow rad="139700">
                <a:schemeClr val="accent3">
                  <a:lumMod val="5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3">
                  <a:lumMod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3">
                    <a:lumMod val="5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(0.905)'!$C$13:$C$19</c:f>
              <c:numCache>
                <c:formatCode>General</c:formatCode>
                <c:ptCount val="7"/>
                <c:pt idx="0">
                  <c:v>0.77999999999999992</c:v>
                </c:pt>
                <c:pt idx="1">
                  <c:v>0.7599999999999999</c:v>
                </c:pt>
                <c:pt idx="2">
                  <c:v>0.73999999999999988</c:v>
                </c:pt>
                <c:pt idx="3">
                  <c:v>0.71999999999999986</c:v>
                </c:pt>
                <c:pt idx="4">
                  <c:v>0.69999999999999984</c:v>
                </c:pt>
                <c:pt idx="5">
                  <c:v>0.67999999999999983</c:v>
                </c:pt>
                <c:pt idx="6">
                  <c:v>0.65999999999999981</c:v>
                </c:pt>
              </c:numCache>
            </c:numRef>
          </c:xVal>
          <c:yVal>
            <c:numRef>
              <c:f>'Intensidad (0.905)'!$D$13:$D$19</c:f>
              <c:numCache>
                <c:formatCode>0.000</c:formatCode>
                <c:ptCount val="7"/>
                <c:pt idx="0">
                  <c:v>0.99258300460223536</c:v>
                </c:pt>
                <c:pt idx="1">
                  <c:v>0.9921875</c:v>
                </c:pt>
                <c:pt idx="2">
                  <c:v>0.99175949598246893</c:v>
                </c:pt>
                <c:pt idx="3">
                  <c:v>0.99129533179012341</c:v>
                </c:pt>
                <c:pt idx="4">
                  <c:v>0.99079081632653065</c:v>
                </c:pt>
                <c:pt idx="5">
                  <c:v>0.99024113321799312</c:v>
                </c:pt>
                <c:pt idx="6">
                  <c:v>0.98964072543617998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F529-45F0-8820-B82F59109BBD}"/>
            </c:ext>
          </c:extLst>
        </c:ser>
        <c:ser>
          <c:idx val="33"/>
          <c:order val="33"/>
          <c:spPr>
            <a:ln w="22225" cap="rnd">
              <a:solidFill>
                <a:schemeClr val="accent4">
                  <a:lumMod val="50000"/>
                </a:schemeClr>
              </a:solidFill>
            </a:ln>
            <a:effectLst>
              <a:glow rad="139700">
                <a:schemeClr val="accent4">
                  <a:lumMod val="5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4">
                  <a:lumMod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4">
                    <a:lumMod val="5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(0.905)'!$C$20:$C$32</c:f>
              <c:numCache>
                <c:formatCode>General</c:formatCode>
                <c:ptCount val="13"/>
                <c:pt idx="0">
                  <c:v>0.63999999999999979</c:v>
                </c:pt>
                <c:pt idx="1">
                  <c:v>0.61999999999999977</c:v>
                </c:pt>
                <c:pt idx="2">
                  <c:v>0.59999999999999976</c:v>
                </c:pt>
                <c:pt idx="3">
                  <c:v>0.57999999999999974</c:v>
                </c:pt>
                <c:pt idx="4">
                  <c:v>0.55999999999999972</c:v>
                </c:pt>
                <c:pt idx="5">
                  <c:v>0.5399999999999997</c:v>
                </c:pt>
                <c:pt idx="6">
                  <c:v>0.51999999999999968</c:v>
                </c:pt>
                <c:pt idx="7">
                  <c:v>0.49999999999999967</c:v>
                </c:pt>
                <c:pt idx="8">
                  <c:v>0.47999999999999965</c:v>
                </c:pt>
                <c:pt idx="9">
                  <c:v>0.45999999999999963</c:v>
                </c:pt>
                <c:pt idx="10">
                  <c:v>0.43999999999999961</c:v>
                </c:pt>
                <c:pt idx="11">
                  <c:v>0.4199999999999996</c:v>
                </c:pt>
                <c:pt idx="12">
                  <c:v>0.39999999999999958</c:v>
                </c:pt>
              </c:numCache>
            </c:numRef>
          </c:xVal>
          <c:yVal>
            <c:numRef>
              <c:f>'Intensidad (0.905)'!$D$20:$D$32</c:f>
              <c:numCache>
                <c:formatCode>0.000</c:formatCode>
                <c:ptCount val="13"/>
                <c:pt idx="0">
                  <c:v>0.988983154296875</c:v>
                </c:pt>
                <c:pt idx="1">
                  <c:v>0.98826092611862648</c:v>
                </c:pt>
                <c:pt idx="2">
                  <c:v>0.98746527777777782</c:v>
                </c:pt>
                <c:pt idx="3">
                  <c:v>0.98658590963139114</c:v>
                </c:pt>
                <c:pt idx="4">
                  <c:v>0.98561065051020402</c:v>
                </c:pt>
                <c:pt idx="5">
                  <c:v>0.98452503429355276</c:v>
                </c:pt>
                <c:pt idx="6">
                  <c:v>0.98331176035502954</c:v>
                </c:pt>
                <c:pt idx="7">
                  <c:v>0.98194999999999999</c:v>
                </c:pt>
                <c:pt idx="8">
                  <c:v>0.98041449652777779</c:v>
                </c:pt>
                <c:pt idx="9">
                  <c:v>0.97867438563327025</c:v>
                </c:pt>
                <c:pt idx="10">
                  <c:v>0.97669163223140498</c:v>
                </c:pt>
                <c:pt idx="11">
                  <c:v>0.97441893424036274</c:v>
                </c:pt>
                <c:pt idx="12">
                  <c:v>0.971796875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F529-45F0-8820-B82F59109BBD}"/>
            </c:ext>
          </c:extLst>
        </c:ser>
        <c:ser>
          <c:idx val="34"/>
          <c:order val="34"/>
          <c:spPr>
            <a:ln w="22225" cap="rnd">
              <a:solidFill>
                <a:schemeClr val="accent5">
                  <a:lumMod val="50000"/>
                </a:schemeClr>
              </a:solidFill>
            </a:ln>
            <a:effectLst>
              <a:glow rad="139700">
                <a:schemeClr val="accent5">
                  <a:lumMod val="5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5">
                  <a:lumMod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5">
                    <a:lumMod val="5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(0.905)'!$C$33:$C$42</c:f>
              <c:numCache>
                <c:formatCode>General</c:formatCode>
                <c:ptCount val="10"/>
                <c:pt idx="0">
                  <c:v>0.37999999999999956</c:v>
                </c:pt>
                <c:pt idx="1">
                  <c:v>0.35999999999999954</c:v>
                </c:pt>
                <c:pt idx="2">
                  <c:v>0.33999999999999952</c:v>
                </c:pt>
                <c:pt idx="3">
                  <c:v>0.31999999999999951</c:v>
                </c:pt>
                <c:pt idx="4">
                  <c:v>0.29999999999999949</c:v>
                </c:pt>
                <c:pt idx="5">
                  <c:v>0.27999999999999947</c:v>
                </c:pt>
                <c:pt idx="6">
                  <c:v>0.25999999999999945</c:v>
                </c:pt>
                <c:pt idx="7">
                  <c:v>0.23999999999999946</c:v>
                </c:pt>
                <c:pt idx="8">
                  <c:v>0.21999999999999947</c:v>
                </c:pt>
                <c:pt idx="9">
                  <c:v>0.19999999999999948</c:v>
                </c:pt>
              </c:numCache>
            </c:numRef>
          </c:xVal>
          <c:yVal>
            <c:numRef>
              <c:f>'Intensidad (0.905)'!$D$33:$D$42</c:f>
              <c:numCache>
                <c:formatCode>0.000</c:formatCode>
                <c:ptCount val="10"/>
                <c:pt idx="0">
                  <c:v>0.96875</c:v>
                </c:pt>
                <c:pt idx="1">
                  <c:v>0.96518132716049376</c:v>
                </c:pt>
                <c:pt idx="2">
                  <c:v>0.96096453287197225</c:v>
                </c:pt>
                <c:pt idx="3">
                  <c:v>0.95593261718749989</c:v>
                </c:pt>
                <c:pt idx="4">
                  <c:v>0.94986111111111093</c:v>
                </c:pt>
                <c:pt idx="5">
                  <c:v>0.94244260204081609</c:v>
                </c:pt>
                <c:pt idx="6">
                  <c:v>0.93324704142011816</c:v>
                </c:pt>
                <c:pt idx="7">
                  <c:v>0.92165798611111083</c:v>
                </c:pt>
                <c:pt idx="8">
                  <c:v>0.90676652892561949</c:v>
                </c:pt>
                <c:pt idx="9">
                  <c:v>0.88718749999999946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F529-45F0-8820-B82F59109BBD}"/>
            </c:ext>
          </c:extLst>
        </c:ser>
        <c:ser>
          <c:idx val="35"/>
          <c:order val="35"/>
          <c:spPr>
            <a:ln w="22225" cap="rnd">
              <a:solidFill>
                <a:schemeClr val="accent6">
                  <a:lumMod val="50000"/>
                </a:schemeClr>
              </a:solidFill>
            </a:ln>
            <a:effectLst>
              <a:glow rad="139700">
                <a:schemeClr val="accent6">
                  <a:lumMod val="50000"/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lumMod val="50000"/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'Intensidad (0.905)'!$C$43:$C$47</c:f>
              <c:numCache>
                <c:formatCode>General</c:formatCode>
                <c:ptCount val="5"/>
                <c:pt idx="0">
                  <c:v>0.17999999999999949</c:v>
                </c:pt>
                <c:pt idx="1">
                  <c:v>0.1599999999999995</c:v>
                </c:pt>
                <c:pt idx="2">
                  <c:v>0.13999999999999951</c:v>
                </c:pt>
                <c:pt idx="3">
                  <c:v>0.11999999999999951</c:v>
                </c:pt>
                <c:pt idx="4">
                  <c:v>9.9999999999999506E-2</c:v>
                </c:pt>
              </c:numCache>
            </c:numRef>
          </c:xVal>
          <c:yVal>
            <c:numRef>
              <c:f>'Intensidad (0.905)'!$D$43:$D$47</c:f>
              <c:numCache>
                <c:formatCode>0.000</c:formatCode>
                <c:ptCount val="5"/>
                <c:pt idx="0">
                  <c:v>0.86072530864197461</c:v>
                </c:pt>
                <c:pt idx="1">
                  <c:v>0.823730468749999</c:v>
                </c:pt>
                <c:pt idx="2">
                  <c:v>0.76977040816326392</c:v>
                </c:pt>
                <c:pt idx="3">
                  <c:v>0.68663194444444209</c:v>
                </c:pt>
                <c:pt idx="4">
                  <c:v>0.54874999999999585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F529-45F0-8820-B82F59109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34904"/>
        <c:axId val="602142584"/>
      </c:scatterChart>
      <c:valAx>
        <c:axId val="602134904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42584"/>
        <c:crosses val="autoZero"/>
        <c:crossBetween val="midCat"/>
        <c:majorUnit val="0.1"/>
      </c:valAx>
      <c:valAx>
        <c:axId val="6021425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3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181405</xdr:colOff>
      <xdr:row>1</xdr:row>
      <xdr:rowOff>188042</xdr:rowOff>
    </xdr:from>
    <xdr:to>
      <xdr:col>11</xdr:col>
      <xdr:colOff>674492</xdr:colOff>
      <xdr:row>16</xdr:row>
      <xdr:rowOff>188041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A9A46E-F635-4022-B91F-1583E94DFD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410742</xdr:colOff>
      <xdr:row>1</xdr:row>
      <xdr:rowOff>192221</xdr:rowOff>
    </xdr:from>
    <xdr:to>
      <xdr:col>20</xdr:col>
      <xdr:colOff>675968</xdr:colOff>
      <xdr:row>16</xdr:row>
      <xdr:rowOff>192221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4AACE63-B273-4358-B4DC-70BAECA71B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429671</xdr:colOff>
      <xdr:row>29</xdr:row>
      <xdr:rowOff>124869</xdr:rowOff>
    </xdr:from>
    <xdr:to>
      <xdr:col>22</xdr:col>
      <xdr:colOff>246791</xdr:colOff>
      <xdr:row>44</xdr:row>
      <xdr:rowOff>124870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A2412F2-14E7-40F2-962E-9127CB9402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575679</xdr:colOff>
      <xdr:row>29</xdr:row>
      <xdr:rowOff>83820</xdr:rowOff>
    </xdr:from>
    <xdr:to>
      <xdr:col>14</xdr:col>
      <xdr:colOff>392798</xdr:colOff>
      <xdr:row>44</xdr:row>
      <xdr:rowOff>83820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A3AA72F-A7A6-48A3-A0D0-8B84C6E546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370675</xdr:colOff>
      <xdr:row>2</xdr:row>
      <xdr:rowOff>92669</xdr:rowOff>
    </xdr:from>
    <xdr:to>
      <xdr:col>33</xdr:col>
      <xdr:colOff>553064</xdr:colOff>
      <xdr:row>24</xdr:row>
      <xdr:rowOff>36870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CF65B0F-FB2F-4083-9C4A-82B695F636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502355</xdr:colOff>
      <xdr:row>2</xdr:row>
      <xdr:rowOff>179746</xdr:rowOff>
    </xdr:from>
    <xdr:to>
      <xdr:col>12</xdr:col>
      <xdr:colOff>319475</xdr:colOff>
      <xdr:row>17</xdr:row>
      <xdr:rowOff>179746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D65232-664A-4425-A97F-2C704E135C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408884</xdr:colOff>
      <xdr:row>2</xdr:row>
      <xdr:rowOff>127212</xdr:rowOff>
    </xdr:from>
    <xdr:to>
      <xdr:col>20</xdr:col>
      <xdr:colOff>393644</xdr:colOff>
      <xdr:row>17</xdr:row>
      <xdr:rowOff>127212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E24B662-412F-4413-809F-6EBFF05B45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116192</xdr:colOff>
      <xdr:row>27</xdr:row>
      <xdr:rowOff>87923</xdr:rowOff>
    </xdr:from>
    <xdr:to>
      <xdr:col>20</xdr:col>
      <xdr:colOff>576385</xdr:colOff>
      <xdr:row>47</xdr:row>
      <xdr:rowOff>166077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DB0B80-3AB5-42AC-9753-1B5F4F2384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102793</xdr:colOff>
      <xdr:row>3</xdr:row>
      <xdr:rowOff>175881</xdr:rowOff>
    </xdr:from>
    <xdr:to>
      <xdr:col>10</xdr:col>
      <xdr:colOff>713015</xdr:colOff>
      <xdr:row>18</xdr:row>
      <xdr:rowOff>175882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DC0663-FD5F-4529-8A02-BD2CFD4BBB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159132</xdr:colOff>
      <xdr:row>27</xdr:row>
      <xdr:rowOff>158681</xdr:rowOff>
    </xdr:from>
    <xdr:to>
      <xdr:col>14</xdr:col>
      <xdr:colOff>684246</xdr:colOff>
      <xdr:row>42</xdr:row>
      <xdr:rowOff>158682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E6BDD49-83B2-4D14-8D3D-D3C9EE9AF1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89197</xdr:colOff>
      <xdr:row>4</xdr:row>
      <xdr:rowOff>10981</xdr:rowOff>
    </xdr:from>
    <xdr:to>
      <xdr:col>18</xdr:col>
      <xdr:colOff>700743</xdr:colOff>
      <xdr:row>19</xdr:row>
      <xdr:rowOff>10980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177BCC8-FFC7-4137-8221-39F0809698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353371</xdr:colOff>
      <xdr:row>4</xdr:row>
      <xdr:rowOff>95572</xdr:rowOff>
    </xdr:from>
    <xdr:to>
      <xdr:col>31</xdr:col>
      <xdr:colOff>357672</xdr:colOff>
      <xdr:row>30</xdr:row>
      <xdr:rowOff>77756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10F2E30-0C0F-49FF-A2BE-B61740767B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87373</xdr:colOff>
      <xdr:row>1</xdr:row>
      <xdr:rowOff>83117</xdr:rowOff>
    </xdr:from>
    <xdr:to>
      <xdr:col>9</xdr:col>
      <xdr:colOff>702225</xdr:colOff>
      <xdr:row>16</xdr:row>
      <xdr:rowOff>83117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DA3295-AF6C-449F-A328-22F0913668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120730</xdr:colOff>
      <xdr:row>2</xdr:row>
      <xdr:rowOff>287</xdr:rowOff>
    </xdr:from>
    <xdr:to>
      <xdr:col>21</xdr:col>
      <xdr:colOff>732980</xdr:colOff>
      <xdr:row>17</xdr:row>
      <xdr:rowOff>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F5F479-B584-4F0D-9DD0-D259ACB9D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441739</xdr:colOff>
      <xdr:row>24</xdr:row>
      <xdr:rowOff>99390</xdr:rowOff>
    </xdr:from>
    <xdr:to>
      <xdr:col>16</xdr:col>
      <xdr:colOff>364435</xdr:colOff>
      <xdr:row>48</xdr:row>
      <xdr:rowOff>66260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9AA0400-50E0-420A-A44E-462724E2FA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380291</xdr:colOff>
      <xdr:row>3</xdr:row>
      <xdr:rowOff>33491</xdr:rowOff>
    </xdr:from>
    <xdr:to>
      <xdr:col>31</xdr:col>
      <xdr:colOff>281054</xdr:colOff>
      <xdr:row>18</xdr:row>
      <xdr:rowOff>33491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E7AF602-0023-45C6-8B86-E19F3AAB1B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478996</xdr:colOff>
      <xdr:row>3</xdr:row>
      <xdr:rowOff>20557</xdr:rowOff>
    </xdr:from>
    <xdr:to>
      <xdr:col>13</xdr:col>
      <xdr:colOff>291154</xdr:colOff>
      <xdr:row>18</xdr:row>
      <xdr:rowOff>20557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28F6551-FE10-49EC-9C7F-EA48D2488B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630865</xdr:colOff>
      <xdr:row>3</xdr:row>
      <xdr:rowOff>45720</xdr:rowOff>
    </xdr:from>
    <xdr:to>
      <xdr:col>22</xdr:col>
      <xdr:colOff>443022</xdr:colOff>
      <xdr:row>18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3B80978-D315-4AB8-9C18-F68B5243A3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281940</xdr:colOff>
      <xdr:row>35</xdr:row>
      <xdr:rowOff>175260</xdr:rowOff>
    </xdr:from>
    <xdr:to>
      <xdr:col>16</xdr:col>
      <xdr:colOff>99060</xdr:colOff>
      <xdr:row>50</xdr:row>
      <xdr:rowOff>175260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726D68-84CA-4793-8C1C-45A2675AE3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425303</xdr:colOff>
      <xdr:row>32</xdr:row>
      <xdr:rowOff>177211</xdr:rowOff>
    </xdr:from>
    <xdr:to>
      <xdr:col>34</xdr:col>
      <xdr:colOff>407581</xdr:colOff>
      <xdr:row>63</xdr:row>
      <xdr:rowOff>53164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E056E48-60FF-42DB-986D-A1EE638CC7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464682</xdr:colOff>
      <xdr:row>3</xdr:row>
      <xdr:rowOff>71235</xdr:rowOff>
    </xdr:from>
    <xdr:to>
      <xdr:col>10</xdr:col>
      <xdr:colOff>282491</xdr:colOff>
      <xdr:row>18</xdr:row>
      <xdr:rowOff>71235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3F3095C-D4CE-4EF7-AF12-025F5A30DC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442565</xdr:colOff>
      <xdr:row>3</xdr:row>
      <xdr:rowOff>72128</xdr:rowOff>
    </xdr:from>
    <xdr:to>
      <xdr:col>18</xdr:col>
      <xdr:colOff>374073</xdr:colOff>
      <xdr:row>18</xdr:row>
      <xdr:rowOff>72128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72724AB-2E0D-4CE6-9EF9-6E43D84AF1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283704</xdr:colOff>
      <xdr:row>3</xdr:row>
      <xdr:rowOff>66115</xdr:rowOff>
    </xdr:from>
    <xdr:to>
      <xdr:col>26</xdr:col>
      <xdr:colOff>116991</xdr:colOff>
      <xdr:row>18</xdr:row>
      <xdr:rowOff>66115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E36753F-78A8-4B68-AE84-732FE35375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704133</xdr:colOff>
      <xdr:row>25</xdr:row>
      <xdr:rowOff>49240</xdr:rowOff>
    </xdr:from>
    <xdr:to>
      <xdr:col>14</xdr:col>
      <xdr:colOff>521253</xdr:colOff>
      <xdr:row>40</xdr:row>
      <xdr:rowOff>49240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C09AC00-5614-4779-90CC-C850402052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338847</xdr:colOff>
      <xdr:row>24</xdr:row>
      <xdr:rowOff>130201</xdr:rowOff>
    </xdr:from>
    <xdr:to>
      <xdr:col>30</xdr:col>
      <xdr:colOff>274436</xdr:colOff>
      <xdr:row>39</xdr:row>
      <xdr:rowOff>130201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B0C75DA-EE10-4E8B-8F18-BEEDA6C0C2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240725</xdr:colOff>
      <xdr:row>24</xdr:row>
      <xdr:rowOff>99786</xdr:rowOff>
    </xdr:from>
    <xdr:to>
      <xdr:col>22</xdr:col>
      <xdr:colOff>57846</xdr:colOff>
      <xdr:row>39</xdr:row>
      <xdr:rowOff>99786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02E288F-1B17-4628-81F1-D7E9334A49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586153</xdr:colOff>
      <xdr:row>47</xdr:row>
      <xdr:rowOff>131885</xdr:rowOff>
    </xdr:from>
    <xdr:to>
      <xdr:col>25</xdr:col>
      <xdr:colOff>322383</xdr:colOff>
      <xdr:row>75</xdr:row>
      <xdr:rowOff>146539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859AF71-5961-4F77-B01E-982E0C2376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697832</xdr:colOff>
      <xdr:row>4</xdr:row>
      <xdr:rowOff>176462</xdr:rowOff>
    </xdr:from>
    <xdr:to>
      <xdr:col>12</xdr:col>
      <xdr:colOff>786063</xdr:colOff>
      <xdr:row>31</xdr:row>
      <xdr:rowOff>52136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A9A3E3B-EE43-40B2-8C04-2CBF9DDEF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54FFE-838C-49BA-81DD-62FF7349DA4D}">
  <dimension ref="A1:AH47"/>
  <sheetViews>
    <sheetView zoomScale="62" zoomScaleNormal="62" workbookViewId="0">
      <selection activeCell="AB43" sqref="AB43"/>
    </sheetView>
  </sheetViews>
  <sheetFormatPr baseColWidth="10" defaultRowHeight="14.4" x14ac:dyDescent="0.3"/>
  <cols>
    <col min="3" max="3" width="18.109375" customWidth="1"/>
    <col min="6" max="6" width="13.77734375" customWidth="1"/>
    <col min="7" max="7" width="18.77734375" customWidth="1"/>
  </cols>
  <sheetData>
    <row r="1" spans="1:34" ht="15" thickBot="1" x14ac:dyDescent="0.35">
      <c r="A1" s="3" t="s">
        <v>0</v>
      </c>
      <c r="B1" s="3" t="s">
        <v>1</v>
      </c>
      <c r="C1" s="3" t="s">
        <v>2</v>
      </c>
    </row>
    <row r="2" spans="1:34" ht="15" thickBot="1" x14ac:dyDescent="0.35">
      <c r="A2" s="1">
        <v>0.14499999999999999</v>
      </c>
      <c r="B2" s="1">
        <v>1</v>
      </c>
      <c r="C2" s="1">
        <f>1-(1/2)*((1-$A$3)/(B2))^2</f>
        <v>0.63448750000000009</v>
      </c>
      <c r="G2" s="4"/>
      <c r="H2" s="5"/>
      <c r="I2" s="5"/>
      <c r="J2" s="5"/>
      <c r="K2" s="5"/>
      <c r="L2" s="6"/>
      <c r="O2" s="4"/>
      <c r="P2" s="5"/>
      <c r="Q2" s="5"/>
      <c r="R2" s="5"/>
      <c r="S2" s="5"/>
      <c r="T2" s="5"/>
      <c r="U2" s="6"/>
    </row>
    <row r="3" spans="1:34" ht="15" thickBot="1" x14ac:dyDescent="0.35">
      <c r="A3" s="1">
        <v>0.14499999999999999</v>
      </c>
      <c r="B3" s="1">
        <v>0.98</v>
      </c>
      <c r="C3" s="1">
        <f>1-(1/2)*((1-$A$3)/(B3))^2</f>
        <v>0.6194163890045814</v>
      </c>
      <c r="G3" s="7"/>
      <c r="H3" s="8"/>
      <c r="I3" s="8"/>
      <c r="J3" s="8"/>
      <c r="K3" s="8"/>
      <c r="L3" s="9"/>
      <c r="O3" s="7"/>
      <c r="P3" s="8"/>
      <c r="Q3" s="8"/>
      <c r="R3" s="8"/>
      <c r="S3" s="8"/>
      <c r="T3" s="8"/>
      <c r="U3" s="9"/>
      <c r="Z3" s="4"/>
      <c r="AA3" s="5"/>
      <c r="AB3" s="5"/>
      <c r="AC3" s="5"/>
      <c r="AD3" s="5"/>
      <c r="AE3" s="5"/>
      <c r="AF3" s="5"/>
      <c r="AG3" s="5"/>
      <c r="AH3" s="6"/>
    </row>
    <row r="4" spans="1:34" ht="15" thickBot="1" x14ac:dyDescent="0.35">
      <c r="A4" s="1">
        <v>0.14499999999999999</v>
      </c>
      <c r="B4" s="1">
        <f>B3-0.02</f>
        <v>0.96</v>
      </c>
      <c r="C4" s="1">
        <f t="shared" ref="C4:C9" si="0">1-(1/2)*((1-$A$3)/(B4))^2</f>
        <v>0.6033935546875</v>
      </c>
      <c r="G4" s="7"/>
      <c r="H4" s="8"/>
      <c r="I4" s="8"/>
      <c r="J4" s="8"/>
      <c r="K4" s="8"/>
      <c r="L4" s="9"/>
      <c r="O4" s="7"/>
      <c r="P4" s="8"/>
      <c r="Q4" s="8"/>
      <c r="R4" s="8"/>
      <c r="S4" s="8"/>
      <c r="T4" s="8"/>
      <c r="U4" s="9"/>
      <c r="Z4" s="7"/>
      <c r="AA4" s="8"/>
      <c r="AB4" s="8"/>
      <c r="AC4" s="8"/>
      <c r="AD4" s="8"/>
      <c r="AE4" s="8"/>
      <c r="AF4" s="8"/>
      <c r="AG4" s="8"/>
      <c r="AH4" s="9"/>
    </row>
    <row r="5" spans="1:34" ht="15" thickBot="1" x14ac:dyDescent="0.35">
      <c r="A5" s="1">
        <v>0.14499999999999999</v>
      </c>
      <c r="B5" s="1">
        <f t="shared" ref="B5:B47" si="1">B4-0.02</f>
        <v>0.94</v>
      </c>
      <c r="C5" s="1">
        <f t="shared" si="0"/>
        <v>0.5863371435038478</v>
      </c>
      <c r="G5" s="7"/>
      <c r="H5" s="8"/>
      <c r="I5" s="8"/>
      <c r="J5" s="8"/>
      <c r="K5" s="8"/>
      <c r="L5" s="9"/>
      <c r="O5" s="7"/>
      <c r="P5" s="8"/>
      <c r="Q5" s="8"/>
      <c r="R5" s="8"/>
      <c r="S5" s="8"/>
      <c r="T5" s="8"/>
      <c r="U5" s="9"/>
      <c r="Z5" s="7"/>
      <c r="AA5" s="8"/>
      <c r="AB5" s="8"/>
      <c r="AC5" s="8"/>
      <c r="AD5" s="8"/>
      <c r="AE5" s="8"/>
      <c r="AF5" s="8"/>
      <c r="AG5" s="8"/>
      <c r="AH5" s="9"/>
    </row>
    <row r="6" spans="1:34" ht="15" thickBot="1" x14ac:dyDescent="0.35">
      <c r="A6" s="1">
        <v>0.14499999999999999</v>
      </c>
      <c r="B6" s="1">
        <f t="shared" si="1"/>
        <v>0.91999999999999993</v>
      </c>
      <c r="C6" s="1">
        <f t="shared" si="0"/>
        <v>0.56815630907372405</v>
      </c>
      <c r="G6" s="7"/>
      <c r="H6" s="8"/>
      <c r="I6" s="8"/>
      <c r="J6" s="8"/>
      <c r="K6" s="8"/>
      <c r="L6" s="9"/>
      <c r="O6" s="7"/>
      <c r="P6" s="8"/>
      <c r="Q6" s="8"/>
      <c r="R6" s="8"/>
      <c r="S6" s="8"/>
      <c r="T6" s="8"/>
      <c r="U6" s="9"/>
      <c r="Z6" s="7"/>
      <c r="AA6" s="8"/>
      <c r="AB6" s="8"/>
      <c r="AC6" s="8"/>
      <c r="AD6" s="8"/>
      <c r="AE6" s="8"/>
      <c r="AF6" s="8"/>
      <c r="AG6" s="8"/>
      <c r="AH6" s="9"/>
    </row>
    <row r="7" spans="1:34" ht="15" thickBot="1" x14ac:dyDescent="0.35">
      <c r="A7" s="1">
        <v>0.14499999999999999</v>
      </c>
      <c r="B7" s="1">
        <f t="shared" si="1"/>
        <v>0.89999999999999991</v>
      </c>
      <c r="C7" s="1">
        <f t="shared" si="0"/>
        <v>0.54874999999999996</v>
      </c>
      <c r="G7" s="7"/>
      <c r="H7" s="8"/>
      <c r="I7" s="8"/>
      <c r="J7" s="8"/>
      <c r="K7" s="8"/>
      <c r="L7" s="9"/>
      <c r="O7" s="7"/>
      <c r="P7" s="8"/>
      <c r="Q7" s="8"/>
      <c r="R7" s="8"/>
      <c r="S7" s="8"/>
      <c r="T7" s="8"/>
      <c r="U7" s="9"/>
      <c r="Z7" s="7"/>
      <c r="AA7" s="8"/>
      <c r="AB7" s="8"/>
      <c r="AC7" s="8"/>
      <c r="AD7" s="8"/>
      <c r="AE7" s="8"/>
      <c r="AF7" s="8"/>
      <c r="AG7" s="8"/>
      <c r="AH7" s="9"/>
    </row>
    <row r="8" spans="1:34" ht="15" thickBot="1" x14ac:dyDescent="0.35">
      <c r="A8" s="1">
        <v>0.14499999999999999</v>
      </c>
      <c r="B8" s="1">
        <f t="shared" si="1"/>
        <v>0.87999999999999989</v>
      </c>
      <c r="C8" s="1">
        <f t="shared" si="0"/>
        <v>0.5280055526859504</v>
      </c>
      <c r="G8" s="7"/>
      <c r="H8" s="8"/>
      <c r="I8" s="8"/>
      <c r="J8" s="8"/>
      <c r="K8" s="8"/>
      <c r="L8" s="9"/>
      <c r="O8" s="7"/>
      <c r="P8" s="8"/>
      <c r="Q8" s="8"/>
      <c r="R8" s="8"/>
      <c r="S8" s="8"/>
      <c r="T8" s="8"/>
      <c r="U8" s="9"/>
      <c r="Z8" s="7"/>
      <c r="AA8" s="8"/>
      <c r="AB8" s="8"/>
      <c r="AC8" s="8"/>
      <c r="AD8" s="8"/>
      <c r="AE8" s="8"/>
      <c r="AF8" s="8"/>
      <c r="AG8" s="8"/>
      <c r="AH8" s="9"/>
    </row>
    <row r="9" spans="1:34" ht="15" thickBot="1" x14ac:dyDescent="0.35">
      <c r="A9" s="1">
        <v>0.14499999999999999</v>
      </c>
      <c r="B9" s="1">
        <f t="shared" si="1"/>
        <v>0.85999999999999988</v>
      </c>
      <c r="C9" s="1">
        <f t="shared" si="0"/>
        <v>0.50579705246078954</v>
      </c>
      <c r="G9" s="7"/>
      <c r="H9" s="8"/>
      <c r="I9" s="8"/>
      <c r="J9" s="8"/>
      <c r="K9" s="8"/>
      <c r="L9" s="9"/>
      <c r="O9" s="7"/>
      <c r="P9" s="8"/>
      <c r="Q9" s="8"/>
      <c r="R9" s="8"/>
      <c r="S9" s="8"/>
      <c r="T9" s="8"/>
      <c r="U9" s="9"/>
      <c r="Z9" s="7"/>
      <c r="AA9" s="8"/>
      <c r="AB9" s="8"/>
      <c r="AC9" s="8"/>
      <c r="AD9" s="8"/>
      <c r="AE9" s="8"/>
      <c r="AF9" s="8"/>
      <c r="AG9" s="8"/>
      <c r="AH9" s="9"/>
    </row>
    <row r="10" spans="1:34" ht="15" thickBot="1" x14ac:dyDescent="0.35">
      <c r="A10" s="1">
        <v>0.14499999999999999</v>
      </c>
      <c r="B10" s="1">
        <f t="shared" si="1"/>
        <v>0.83999999999999986</v>
      </c>
      <c r="C10" s="1">
        <f>(1/2)*(($A$2)/(1-B10))^2</f>
        <v>0.41064453124999922</v>
      </c>
      <c r="G10" s="7"/>
      <c r="H10" s="8"/>
      <c r="I10" s="8"/>
      <c r="J10" s="8"/>
      <c r="K10" s="8"/>
      <c r="L10" s="9"/>
      <c r="O10" s="7"/>
      <c r="P10" s="8"/>
      <c r="Q10" s="8"/>
      <c r="R10" s="8"/>
      <c r="S10" s="8"/>
      <c r="T10" s="8"/>
      <c r="U10" s="9"/>
      <c r="Z10" s="7"/>
      <c r="AA10" s="8"/>
      <c r="AB10" s="8"/>
      <c r="AC10" s="8"/>
      <c r="AD10" s="8"/>
      <c r="AE10" s="8"/>
      <c r="AF10" s="8"/>
      <c r="AG10" s="8"/>
      <c r="AH10" s="9"/>
    </row>
    <row r="11" spans="1:34" ht="15" thickBot="1" x14ac:dyDescent="0.35">
      <c r="A11" s="1">
        <v>0.14499999999999999</v>
      </c>
      <c r="B11" s="1">
        <f t="shared" si="1"/>
        <v>0.81999999999999984</v>
      </c>
      <c r="C11" s="1">
        <f t="shared" ref="C11:C47" si="2">(1/2)*(($A$2)/(1-B11))^2</f>
        <v>0.32445987654320929</v>
      </c>
      <c r="G11" s="7"/>
      <c r="H11" s="8"/>
      <c r="I11" s="8"/>
      <c r="J11" s="8"/>
      <c r="K11" s="8"/>
      <c r="L11" s="9"/>
      <c r="O11" s="7"/>
      <c r="P11" s="8"/>
      <c r="Q11" s="8"/>
      <c r="R11" s="8"/>
      <c r="S11" s="8"/>
      <c r="T11" s="8"/>
      <c r="U11" s="9"/>
      <c r="Z11" s="7"/>
      <c r="AA11" s="8"/>
      <c r="AB11" s="8"/>
      <c r="AC11" s="8"/>
      <c r="AD11" s="8"/>
      <c r="AE11" s="8"/>
      <c r="AF11" s="8"/>
      <c r="AG11" s="8"/>
      <c r="AH11" s="9"/>
    </row>
    <row r="12" spans="1:34" ht="15" thickBot="1" x14ac:dyDescent="0.35">
      <c r="A12" s="1">
        <v>0.14499999999999999</v>
      </c>
      <c r="B12" s="1">
        <f t="shared" si="1"/>
        <v>0.79999999999999982</v>
      </c>
      <c r="C12" s="1">
        <f t="shared" si="2"/>
        <v>0.2628124999999995</v>
      </c>
      <c r="G12" s="7"/>
      <c r="H12" s="8"/>
      <c r="I12" s="8"/>
      <c r="J12" s="8"/>
      <c r="K12" s="8"/>
      <c r="L12" s="9"/>
      <c r="O12" s="7"/>
      <c r="P12" s="8"/>
      <c r="Q12" s="8"/>
      <c r="R12" s="8"/>
      <c r="S12" s="8"/>
      <c r="T12" s="8"/>
      <c r="U12" s="9"/>
      <c r="Z12" s="7"/>
      <c r="AA12" s="8"/>
      <c r="AB12" s="8"/>
      <c r="AC12" s="8"/>
      <c r="AD12" s="8"/>
      <c r="AE12" s="8"/>
      <c r="AF12" s="8"/>
      <c r="AG12" s="8"/>
      <c r="AH12" s="9"/>
    </row>
    <row r="13" spans="1:34" ht="15" thickBot="1" x14ac:dyDescent="0.35">
      <c r="A13" s="1">
        <v>0.14499999999999999</v>
      </c>
      <c r="B13" s="1">
        <f t="shared" si="1"/>
        <v>0.7799999999999998</v>
      </c>
      <c r="C13" s="1">
        <f t="shared" si="2"/>
        <v>0.2172004132231401</v>
      </c>
      <c r="G13" s="7"/>
      <c r="H13" s="8"/>
      <c r="I13" s="8"/>
      <c r="J13" s="8"/>
      <c r="K13" s="8"/>
      <c r="L13" s="9"/>
      <c r="O13" s="7"/>
      <c r="P13" s="8"/>
      <c r="Q13" s="8"/>
      <c r="R13" s="8"/>
      <c r="S13" s="8"/>
      <c r="T13" s="8"/>
      <c r="U13" s="9"/>
      <c r="Z13" s="7"/>
      <c r="AA13" s="8"/>
      <c r="AB13" s="8"/>
      <c r="AC13" s="8"/>
      <c r="AD13" s="8"/>
      <c r="AE13" s="8"/>
      <c r="AF13" s="8"/>
      <c r="AG13" s="8"/>
      <c r="AH13" s="9"/>
    </row>
    <row r="14" spans="1:34" ht="15" thickBot="1" x14ac:dyDescent="0.35">
      <c r="A14" s="1">
        <v>0.14499999999999999</v>
      </c>
      <c r="B14" s="1">
        <f t="shared" si="1"/>
        <v>0.75999999999999979</v>
      </c>
      <c r="C14" s="1">
        <f t="shared" si="2"/>
        <v>0.18250868055555519</v>
      </c>
      <c r="G14" s="7"/>
      <c r="H14" s="8"/>
      <c r="I14" s="8"/>
      <c r="J14" s="8"/>
      <c r="K14" s="8"/>
      <c r="L14" s="9"/>
      <c r="O14" s="7"/>
      <c r="P14" s="8"/>
      <c r="Q14" s="8"/>
      <c r="R14" s="8"/>
      <c r="S14" s="8"/>
      <c r="T14" s="8"/>
      <c r="U14" s="9"/>
      <c r="Z14" s="7"/>
      <c r="AA14" s="8"/>
      <c r="AB14" s="8"/>
      <c r="AC14" s="8"/>
      <c r="AD14" s="8"/>
      <c r="AE14" s="8"/>
      <c r="AF14" s="8"/>
      <c r="AG14" s="8"/>
      <c r="AH14" s="9"/>
    </row>
    <row r="15" spans="1:34" ht="15" thickBot="1" x14ac:dyDescent="0.35">
      <c r="A15" s="1">
        <v>0.14499999999999999</v>
      </c>
      <c r="B15" s="1">
        <f t="shared" si="1"/>
        <v>0.73999999999999977</v>
      </c>
      <c r="C15" s="1">
        <f t="shared" si="2"/>
        <v>0.15551035502958549</v>
      </c>
      <c r="G15" s="7"/>
      <c r="H15" s="8"/>
      <c r="I15" s="8"/>
      <c r="J15" s="8"/>
      <c r="K15" s="8"/>
      <c r="L15" s="9"/>
      <c r="O15" s="7"/>
      <c r="P15" s="8"/>
      <c r="Q15" s="8"/>
      <c r="R15" s="8"/>
      <c r="S15" s="8"/>
      <c r="T15" s="8"/>
      <c r="U15" s="9"/>
      <c r="Z15" s="7"/>
      <c r="AA15" s="8"/>
      <c r="AB15" s="8"/>
      <c r="AC15" s="8"/>
      <c r="AD15" s="8"/>
      <c r="AE15" s="8"/>
      <c r="AF15" s="8"/>
      <c r="AG15" s="8"/>
      <c r="AH15" s="9"/>
    </row>
    <row r="16" spans="1:34" ht="15" thickBot="1" x14ac:dyDescent="0.35">
      <c r="A16" s="1">
        <v>0.14499999999999999</v>
      </c>
      <c r="B16" s="1">
        <f t="shared" si="1"/>
        <v>0.71999999999999975</v>
      </c>
      <c r="C16" s="1">
        <f t="shared" si="2"/>
        <v>0.13408801020408137</v>
      </c>
      <c r="G16" s="7"/>
      <c r="H16" s="8"/>
      <c r="I16" s="8"/>
      <c r="J16" s="8"/>
      <c r="K16" s="8"/>
      <c r="L16" s="9"/>
      <c r="O16" s="7"/>
      <c r="P16" s="8"/>
      <c r="Q16" s="8"/>
      <c r="R16" s="8"/>
      <c r="S16" s="8"/>
      <c r="T16" s="8"/>
      <c r="U16" s="9"/>
      <c r="Z16" s="7"/>
      <c r="AA16" s="8"/>
      <c r="AB16" s="8"/>
      <c r="AC16" s="8"/>
      <c r="AD16" s="8"/>
      <c r="AE16" s="8"/>
      <c r="AF16" s="8"/>
      <c r="AG16" s="8"/>
      <c r="AH16" s="9"/>
    </row>
    <row r="17" spans="1:34" ht="15" thickBot="1" x14ac:dyDescent="0.35">
      <c r="A17" s="1">
        <v>0.14499999999999999</v>
      </c>
      <c r="B17" s="1">
        <f t="shared" si="1"/>
        <v>0.69999999999999973</v>
      </c>
      <c r="C17" s="1">
        <f t="shared" si="2"/>
        <v>0.11680555555555534</v>
      </c>
      <c r="G17" s="7"/>
      <c r="H17" s="8"/>
      <c r="I17" s="8"/>
      <c r="J17" s="8"/>
      <c r="K17" s="8"/>
      <c r="L17" s="9"/>
      <c r="O17" s="7"/>
      <c r="P17" s="8"/>
      <c r="Q17" s="8"/>
      <c r="R17" s="8"/>
      <c r="S17" s="8"/>
      <c r="T17" s="8"/>
      <c r="U17" s="9"/>
      <c r="Z17" s="7"/>
      <c r="AA17" s="8"/>
      <c r="AB17" s="8"/>
      <c r="AC17" s="8"/>
      <c r="AD17" s="8"/>
      <c r="AE17" s="8"/>
      <c r="AF17" s="8"/>
      <c r="AG17" s="8"/>
      <c r="AH17" s="9"/>
    </row>
    <row r="18" spans="1:34" ht="15" thickBot="1" x14ac:dyDescent="0.35">
      <c r="A18" s="1">
        <v>0.14499999999999999</v>
      </c>
      <c r="B18" s="1">
        <f t="shared" si="1"/>
        <v>0.67999999999999972</v>
      </c>
      <c r="C18" s="1">
        <f t="shared" si="2"/>
        <v>0.10266113281249981</v>
      </c>
      <c r="G18" s="10"/>
      <c r="H18" s="11"/>
      <c r="I18" s="11"/>
      <c r="J18" s="11"/>
      <c r="K18" s="11"/>
      <c r="L18" s="12"/>
      <c r="O18" s="10"/>
      <c r="P18" s="11"/>
      <c r="Q18" s="11"/>
      <c r="R18" s="11"/>
      <c r="S18" s="11"/>
      <c r="T18" s="11"/>
      <c r="U18" s="12"/>
      <c r="Z18" s="7"/>
      <c r="AA18" s="8"/>
      <c r="AB18" s="8"/>
      <c r="AC18" s="8"/>
      <c r="AD18" s="8"/>
      <c r="AE18" s="8"/>
      <c r="AF18" s="8"/>
      <c r="AG18" s="8"/>
      <c r="AH18" s="9"/>
    </row>
    <row r="19" spans="1:34" ht="15" thickBot="1" x14ac:dyDescent="0.35">
      <c r="A19" s="1">
        <v>0.14499999999999999</v>
      </c>
      <c r="B19" s="1">
        <f t="shared" si="1"/>
        <v>0.6599999999999997</v>
      </c>
      <c r="C19" s="1">
        <f t="shared" si="2"/>
        <v>9.0938581314878725E-2</v>
      </c>
      <c r="Z19" s="7"/>
      <c r="AA19" s="8"/>
      <c r="AB19" s="8"/>
      <c r="AC19" s="8"/>
      <c r="AD19" s="8"/>
      <c r="AE19" s="8"/>
      <c r="AF19" s="8"/>
      <c r="AG19" s="8"/>
      <c r="AH19" s="9"/>
    </row>
    <row r="20" spans="1:34" ht="15" thickBot="1" x14ac:dyDescent="0.35">
      <c r="A20" s="1">
        <v>0.14499999999999999</v>
      </c>
      <c r="B20" s="1">
        <f t="shared" si="1"/>
        <v>0.63999999999999968</v>
      </c>
      <c r="C20" s="1">
        <f t="shared" si="2"/>
        <v>8.1114969135802323E-2</v>
      </c>
      <c r="Z20" s="7"/>
      <c r="AA20" s="8"/>
      <c r="AB20" s="8"/>
      <c r="AC20" s="8"/>
      <c r="AD20" s="8"/>
      <c r="AE20" s="8"/>
      <c r="AF20" s="8"/>
      <c r="AG20" s="8"/>
      <c r="AH20" s="9"/>
    </row>
    <row r="21" spans="1:34" ht="15" thickBot="1" x14ac:dyDescent="0.35">
      <c r="A21" s="1">
        <v>0.14499999999999999</v>
      </c>
      <c r="B21" s="1">
        <f t="shared" si="1"/>
        <v>0.61999999999999966</v>
      </c>
      <c r="C21" s="1">
        <f t="shared" si="2"/>
        <v>7.2801246537395975E-2</v>
      </c>
      <c r="Z21" s="7"/>
      <c r="AA21" s="8"/>
      <c r="AB21" s="8"/>
      <c r="AC21" s="8"/>
      <c r="AD21" s="8"/>
      <c r="AE21" s="8"/>
      <c r="AF21" s="8"/>
      <c r="AG21" s="8"/>
      <c r="AH21" s="9"/>
    </row>
    <row r="22" spans="1:34" ht="15" thickBot="1" x14ac:dyDescent="0.35">
      <c r="A22" s="1">
        <v>0.14499999999999999</v>
      </c>
      <c r="B22" s="1">
        <f t="shared" si="1"/>
        <v>0.59999999999999964</v>
      </c>
      <c r="C22" s="1">
        <f t="shared" si="2"/>
        <v>6.5703124999999876E-2</v>
      </c>
      <c r="Z22" s="7"/>
      <c r="AA22" s="8"/>
      <c r="AB22" s="8"/>
      <c r="AC22" s="8"/>
      <c r="AD22" s="8"/>
      <c r="AE22" s="8"/>
      <c r="AF22" s="8"/>
      <c r="AG22" s="8"/>
      <c r="AH22" s="9"/>
    </row>
    <row r="23" spans="1:34" ht="15" thickBot="1" x14ac:dyDescent="0.35">
      <c r="A23" s="1">
        <v>0.14499999999999999</v>
      </c>
      <c r="B23" s="1">
        <f t="shared" si="1"/>
        <v>0.57999999999999963</v>
      </c>
      <c r="C23" s="1">
        <f t="shared" si="2"/>
        <v>5.9594671201813942E-2</v>
      </c>
      <c r="Z23" s="7"/>
      <c r="AA23" s="8"/>
      <c r="AB23" s="8"/>
      <c r="AC23" s="8"/>
      <c r="AD23" s="8"/>
      <c r="AE23" s="8"/>
      <c r="AF23" s="8"/>
      <c r="AG23" s="8"/>
      <c r="AH23" s="9"/>
    </row>
    <row r="24" spans="1:34" ht="15" thickBot="1" x14ac:dyDescent="0.35">
      <c r="A24" s="1">
        <v>0.14499999999999999</v>
      </c>
      <c r="B24" s="1">
        <f t="shared" si="1"/>
        <v>0.55999999999999961</v>
      </c>
      <c r="C24" s="1">
        <f t="shared" si="2"/>
        <v>5.4300103305785025E-2</v>
      </c>
      <c r="Z24" s="7"/>
      <c r="AA24" s="8"/>
      <c r="AB24" s="8"/>
      <c r="AC24" s="8"/>
      <c r="AD24" s="8"/>
      <c r="AE24" s="8"/>
      <c r="AF24" s="8"/>
      <c r="AG24" s="8"/>
      <c r="AH24" s="9"/>
    </row>
    <row r="25" spans="1:34" ht="15" thickBot="1" x14ac:dyDescent="0.35">
      <c r="A25" s="1">
        <v>0.14499999999999999</v>
      </c>
      <c r="B25" s="1">
        <f t="shared" si="1"/>
        <v>0.53999999999999959</v>
      </c>
      <c r="C25" s="1">
        <f t="shared" si="2"/>
        <v>4.9681001890359067E-2</v>
      </c>
      <c r="Z25" s="7"/>
      <c r="AA25" s="8"/>
      <c r="AB25" s="8"/>
      <c r="AC25" s="8"/>
      <c r="AD25" s="8"/>
      <c r="AE25" s="8"/>
      <c r="AF25" s="8"/>
      <c r="AG25" s="8"/>
      <c r="AH25" s="9"/>
    </row>
    <row r="26" spans="1:34" ht="15" thickBot="1" x14ac:dyDescent="0.35">
      <c r="A26" s="1">
        <v>0.14499999999999999</v>
      </c>
      <c r="B26" s="1">
        <f t="shared" si="1"/>
        <v>0.51999999999999957</v>
      </c>
      <c r="C26" s="1">
        <f t="shared" si="2"/>
        <v>4.5627170138888798E-2</v>
      </c>
      <c r="Z26" s="10"/>
      <c r="AA26" s="11"/>
      <c r="AB26" s="11"/>
      <c r="AC26" s="11"/>
      <c r="AD26" s="11"/>
      <c r="AE26" s="11"/>
      <c r="AF26" s="11"/>
      <c r="AG26" s="11"/>
      <c r="AH26" s="12"/>
    </row>
    <row r="27" spans="1:34" ht="15" thickBot="1" x14ac:dyDescent="0.35">
      <c r="A27" s="1">
        <v>0.14499999999999999</v>
      </c>
      <c r="B27" s="1">
        <f>B26-0.02</f>
        <v>0.49999999999999956</v>
      </c>
      <c r="C27" s="1">
        <f t="shared" si="2"/>
        <v>4.2049999999999914E-2</v>
      </c>
    </row>
    <row r="28" spans="1:34" ht="15" thickBot="1" x14ac:dyDescent="0.35">
      <c r="A28" s="1">
        <v>0.14499999999999999</v>
      </c>
      <c r="B28" s="1">
        <f t="shared" si="1"/>
        <v>0.47999999999999954</v>
      </c>
      <c r="C28" s="1">
        <f t="shared" si="2"/>
        <v>3.8877588757396372E-2</v>
      </c>
      <c r="E28" s="3" t="s">
        <v>0</v>
      </c>
      <c r="F28" s="3" t="s">
        <v>1</v>
      </c>
      <c r="G28" s="3" t="s">
        <v>2</v>
      </c>
    </row>
    <row r="29" spans="1:34" ht="15" thickBot="1" x14ac:dyDescent="0.35">
      <c r="A29" s="1">
        <v>0.14499999999999999</v>
      </c>
      <c r="B29" s="1">
        <f t="shared" si="1"/>
        <v>0.45999999999999952</v>
      </c>
      <c r="C29" s="1">
        <f t="shared" si="2"/>
        <v>3.6051097393689918E-2</v>
      </c>
      <c r="E29" s="1">
        <v>0.14499999999999999</v>
      </c>
      <c r="F29" s="1">
        <v>1</v>
      </c>
      <c r="G29" s="1">
        <f>1-(1/2)*((1-$A$3)/(F29))^2</f>
        <v>0.63448750000000009</v>
      </c>
      <c r="I29" s="4"/>
      <c r="J29" s="5"/>
      <c r="K29" s="5"/>
      <c r="L29" s="5"/>
      <c r="M29" s="5"/>
      <c r="N29" s="5"/>
      <c r="O29" s="6"/>
      <c r="Q29" s="4"/>
      <c r="R29" s="5"/>
      <c r="S29" s="5"/>
      <c r="T29" s="5"/>
      <c r="U29" s="5"/>
      <c r="V29" s="5"/>
      <c r="W29" s="6"/>
    </row>
    <row r="30" spans="1:34" ht="15" thickBot="1" x14ac:dyDescent="0.35">
      <c r="A30" s="1">
        <v>0.14499999999999999</v>
      </c>
      <c r="B30" s="1">
        <f t="shared" si="1"/>
        <v>0.4399999999999995</v>
      </c>
      <c r="C30" s="1">
        <f t="shared" si="2"/>
        <v>3.3522002551020343E-2</v>
      </c>
      <c r="E30" s="1">
        <v>0.14499999999999999</v>
      </c>
      <c r="F30" s="1">
        <v>0.98</v>
      </c>
      <c r="G30" s="1">
        <f>1-(1/2)*((1-$A$3)/(F30))^2</f>
        <v>0.6194163890045814</v>
      </c>
      <c r="I30" s="7"/>
      <c r="J30" s="8"/>
      <c r="K30" s="8"/>
      <c r="L30" s="8"/>
      <c r="M30" s="8"/>
      <c r="N30" s="8"/>
      <c r="O30" s="9"/>
      <c r="Q30" s="7"/>
      <c r="R30" s="8"/>
      <c r="S30" s="8"/>
      <c r="T30" s="8"/>
      <c r="U30" s="8"/>
      <c r="V30" s="8"/>
      <c r="W30" s="9"/>
    </row>
    <row r="31" spans="1:34" ht="15" thickBot="1" x14ac:dyDescent="0.35">
      <c r="A31" s="1">
        <v>0.14499999999999999</v>
      </c>
      <c r="B31" s="1">
        <f t="shared" si="1"/>
        <v>0.41999999999999948</v>
      </c>
      <c r="C31" s="1">
        <f t="shared" si="2"/>
        <v>3.1249999999999938E-2</v>
      </c>
      <c r="E31" s="1">
        <v>0.14499999999999999</v>
      </c>
      <c r="F31" s="1">
        <f>F30-0.02</f>
        <v>0.96</v>
      </c>
      <c r="G31" s="1">
        <f t="shared" ref="G31:G36" si="3">1-(1/2)*((1-$A$3)/(F31))^2</f>
        <v>0.6033935546875</v>
      </c>
      <c r="I31" s="7"/>
      <c r="J31" s="8"/>
      <c r="K31" s="8"/>
      <c r="L31" s="8"/>
      <c r="M31" s="8"/>
      <c r="N31" s="8"/>
      <c r="O31" s="9"/>
      <c r="Q31" s="7"/>
      <c r="R31" s="8"/>
      <c r="S31" s="8"/>
      <c r="T31" s="8"/>
      <c r="U31" s="8"/>
      <c r="V31" s="8"/>
      <c r="W31" s="9"/>
    </row>
    <row r="32" spans="1:34" ht="15" thickBot="1" x14ac:dyDescent="0.35">
      <c r="A32" s="1">
        <v>0.14499999999999999</v>
      </c>
      <c r="B32" s="1">
        <f t="shared" si="1"/>
        <v>0.39999999999999947</v>
      </c>
      <c r="C32" s="1">
        <f t="shared" si="2"/>
        <v>2.9201388888888836E-2</v>
      </c>
      <c r="E32" s="1">
        <v>0.14499999999999999</v>
      </c>
      <c r="F32" s="1">
        <f t="shared" ref="F32:F47" si="4">F31-0.02</f>
        <v>0.94</v>
      </c>
      <c r="G32" s="1">
        <f t="shared" si="3"/>
        <v>0.5863371435038478</v>
      </c>
      <c r="I32" s="7"/>
      <c r="J32" s="8"/>
      <c r="K32" s="8"/>
      <c r="L32" s="8"/>
      <c r="M32" s="8"/>
      <c r="N32" s="8"/>
      <c r="O32" s="9"/>
      <c r="Q32" s="7"/>
      <c r="R32" s="8"/>
      <c r="S32" s="8"/>
      <c r="T32" s="8"/>
      <c r="U32" s="8"/>
      <c r="V32" s="8"/>
      <c r="W32" s="9"/>
    </row>
    <row r="33" spans="1:23" ht="15" thickBot="1" x14ac:dyDescent="0.35">
      <c r="A33" s="1">
        <v>0.14499999999999999</v>
      </c>
      <c r="B33" s="1">
        <f t="shared" si="1"/>
        <v>0.37999999999999945</v>
      </c>
      <c r="C33" s="1">
        <f t="shared" si="2"/>
        <v>2.7347814776274657E-2</v>
      </c>
      <c r="E33" s="1">
        <v>0.14499999999999999</v>
      </c>
      <c r="F33" s="1">
        <f t="shared" si="4"/>
        <v>0.91999999999999993</v>
      </c>
      <c r="G33" s="1">
        <f t="shared" si="3"/>
        <v>0.56815630907372405</v>
      </c>
      <c r="I33" s="7"/>
      <c r="J33" s="8"/>
      <c r="K33" s="8"/>
      <c r="L33" s="8"/>
      <c r="M33" s="8"/>
      <c r="N33" s="8"/>
      <c r="O33" s="9"/>
      <c r="Q33" s="7"/>
      <c r="R33" s="8"/>
      <c r="S33" s="8"/>
      <c r="T33" s="8"/>
      <c r="U33" s="8"/>
      <c r="V33" s="8"/>
      <c r="W33" s="9"/>
    </row>
    <row r="34" spans="1:23" ht="15" thickBot="1" x14ac:dyDescent="0.35">
      <c r="A34" s="1">
        <v>0.14499999999999999</v>
      </c>
      <c r="B34" s="1">
        <f t="shared" si="1"/>
        <v>0.35999999999999943</v>
      </c>
      <c r="C34" s="1">
        <f t="shared" si="2"/>
        <v>2.5665283203124951E-2</v>
      </c>
      <c r="E34" s="1">
        <v>0.14499999999999999</v>
      </c>
      <c r="F34" s="1">
        <f t="shared" si="4"/>
        <v>0.89999999999999991</v>
      </c>
      <c r="G34" s="1">
        <f t="shared" si="3"/>
        <v>0.54874999999999996</v>
      </c>
      <c r="I34" s="7"/>
      <c r="J34" s="8"/>
      <c r="K34" s="8"/>
      <c r="L34" s="8"/>
      <c r="M34" s="8"/>
      <c r="N34" s="8"/>
      <c r="O34" s="9"/>
      <c r="Q34" s="7"/>
      <c r="R34" s="8"/>
      <c r="S34" s="8"/>
      <c r="T34" s="8"/>
      <c r="U34" s="8"/>
      <c r="V34" s="8"/>
      <c r="W34" s="9"/>
    </row>
    <row r="35" spans="1:23" ht="15" thickBot="1" x14ac:dyDescent="0.35">
      <c r="A35" s="1">
        <v>0.14499999999999999</v>
      </c>
      <c r="B35" s="1">
        <f t="shared" si="1"/>
        <v>0.33999999999999941</v>
      </c>
      <c r="C35" s="1">
        <f t="shared" si="2"/>
        <v>2.4133379247015561E-2</v>
      </c>
      <c r="E35" s="1">
        <v>0.14499999999999999</v>
      </c>
      <c r="F35" s="1">
        <f t="shared" si="4"/>
        <v>0.87999999999999989</v>
      </c>
      <c r="G35" s="1">
        <f t="shared" si="3"/>
        <v>0.5280055526859504</v>
      </c>
      <c r="I35" s="7"/>
      <c r="J35" s="8"/>
      <c r="K35" s="8"/>
      <c r="L35" s="8"/>
      <c r="M35" s="8"/>
      <c r="N35" s="8"/>
      <c r="O35" s="9"/>
      <c r="Q35" s="7"/>
      <c r="R35" s="8"/>
      <c r="S35" s="8"/>
      <c r="T35" s="8"/>
      <c r="U35" s="8"/>
      <c r="V35" s="8"/>
      <c r="W35" s="9"/>
    </row>
    <row r="36" spans="1:23" ht="15" thickBot="1" x14ac:dyDescent="0.35">
      <c r="A36" s="1">
        <v>0.14499999999999999</v>
      </c>
      <c r="B36" s="1">
        <f t="shared" si="1"/>
        <v>0.3199999999999994</v>
      </c>
      <c r="C36" s="1">
        <f t="shared" si="2"/>
        <v>2.2734645328719681E-2</v>
      </c>
      <c r="E36" s="1">
        <v>0.14499999999999999</v>
      </c>
      <c r="F36" s="1">
        <f t="shared" si="4"/>
        <v>0.85999999999999988</v>
      </c>
      <c r="G36" s="1">
        <f t="shared" si="3"/>
        <v>0.50579705246078954</v>
      </c>
      <c r="I36" s="7"/>
      <c r="J36" s="8"/>
      <c r="K36" s="8"/>
      <c r="L36" s="8"/>
      <c r="M36" s="8"/>
      <c r="N36" s="8"/>
      <c r="O36" s="9"/>
      <c r="Q36" s="7"/>
      <c r="R36" s="8"/>
      <c r="S36" s="8"/>
      <c r="T36" s="8"/>
      <c r="U36" s="8"/>
      <c r="V36" s="8"/>
      <c r="W36" s="9"/>
    </row>
    <row r="37" spans="1:23" ht="15" thickBot="1" x14ac:dyDescent="0.35">
      <c r="A37" s="1">
        <v>0.14499999999999999</v>
      </c>
      <c r="B37" s="1">
        <f>B36-0.02</f>
        <v>0.29999999999999938</v>
      </c>
      <c r="C37" s="1">
        <f t="shared" si="2"/>
        <v>2.1454081632653017E-2</v>
      </c>
      <c r="E37" s="1">
        <v>0.14499999999999999</v>
      </c>
      <c r="F37" s="1">
        <f t="shared" si="4"/>
        <v>0.83999999999999986</v>
      </c>
      <c r="G37" s="1">
        <f>(1/2)*(($A$2)/(1-F37))^2</f>
        <v>0.41064453124999922</v>
      </c>
      <c r="I37" s="7"/>
      <c r="J37" s="8"/>
      <c r="K37" s="8"/>
      <c r="L37" s="8"/>
      <c r="M37" s="8"/>
      <c r="N37" s="8"/>
      <c r="O37" s="9"/>
      <c r="Q37" s="7"/>
      <c r="R37" s="8"/>
      <c r="S37" s="8"/>
      <c r="T37" s="8"/>
      <c r="U37" s="8"/>
      <c r="V37" s="8"/>
      <c r="W37" s="9"/>
    </row>
    <row r="38" spans="1:23" ht="15" thickBot="1" x14ac:dyDescent="0.35">
      <c r="A38" s="1">
        <v>0.14499999999999999</v>
      </c>
      <c r="B38" s="1">
        <f t="shared" si="1"/>
        <v>0.27999999999999936</v>
      </c>
      <c r="C38" s="1">
        <f t="shared" si="2"/>
        <v>2.0278742283950581E-2</v>
      </c>
      <c r="E38" s="1">
        <v>0.14499999999999999</v>
      </c>
      <c r="F38" s="1">
        <f t="shared" si="4"/>
        <v>0.81999999999999984</v>
      </c>
      <c r="G38" s="1">
        <f t="shared" ref="G38:G47" si="5">(1/2)*(($A$2)/(1-F38))^2</f>
        <v>0.32445987654320929</v>
      </c>
      <c r="I38" s="7"/>
      <c r="J38" s="8"/>
      <c r="K38" s="8"/>
      <c r="L38" s="8"/>
      <c r="M38" s="8"/>
      <c r="N38" s="8"/>
      <c r="O38" s="9"/>
      <c r="Q38" s="7"/>
      <c r="R38" s="8"/>
      <c r="S38" s="8"/>
      <c r="T38" s="8"/>
      <c r="U38" s="8"/>
      <c r="V38" s="8"/>
      <c r="W38" s="9"/>
    </row>
    <row r="39" spans="1:23" ht="15" thickBot="1" x14ac:dyDescent="0.35">
      <c r="A39" s="1">
        <v>0.14499999999999999</v>
      </c>
      <c r="B39" s="1">
        <f t="shared" si="1"/>
        <v>0.25999999999999934</v>
      </c>
      <c r="C39" s="1">
        <f t="shared" si="2"/>
        <v>1.9197406866325747E-2</v>
      </c>
      <c r="E39" s="1">
        <v>0.14499999999999999</v>
      </c>
      <c r="F39" s="1">
        <f t="shared" si="4"/>
        <v>0.79999999999999982</v>
      </c>
      <c r="G39" s="1">
        <f t="shared" si="5"/>
        <v>0.2628124999999995</v>
      </c>
      <c r="I39" s="7"/>
      <c r="J39" s="8"/>
      <c r="K39" s="8"/>
      <c r="L39" s="8"/>
      <c r="M39" s="8"/>
      <c r="N39" s="8"/>
      <c r="O39" s="9"/>
      <c r="Q39" s="7"/>
      <c r="R39" s="8"/>
      <c r="S39" s="8"/>
      <c r="T39" s="8"/>
      <c r="U39" s="8"/>
      <c r="V39" s="8"/>
      <c r="W39" s="9"/>
    </row>
    <row r="40" spans="1:23" ht="15" thickBot="1" x14ac:dyDescent="0.35">
      <c r="A40" s="1">
        <v>0.14499999999999999</v>
      </c>
      <c r="B40" s="1">
        <f t="shared" si="1"/>
        <v>0.23999999999999935</v>
      </c>
      <c r="C40" s="1">
        <f t="shared" si="2"/>
        <v>1.8200311634348994E-2</v>
      </c>
      <c r="E40" s="1">
        <v>0.14499999999999999</v>
      </c>
      <c r="F40" s="1">
        <f t="shared" si="4"/>
        <v>0.7799999999999998</v>
      </c>
      <c r="G40" s="1">
        <f t="shared" si="5"/>
        <v>0.2172004132231401</v>
      </c>
      <c r="I40" s="7"/>
      <c r="J40" s="8"/>
      <c r="K40" s="8"/>
      <c r="L40" s="8"/>
      <c r="M40" s="8"/>
      <c r="N40" s="8"/>
      <c r="O40" s="9"/>
      <c r="Q40" s="7"/>
      <c r="R40" s="8"/>
      <c r="S40" s="8"/>
      <c r="T40" s="8"/>
      <c r="U40" s="8"/>
      <c r="V40" s="8"/>
      <c r="W40" s="9"/>
    </row>
    <row r="41" spans="1:23" ht="15" thickBot="1" x14ac:dyDescent="0.35">
      <c r="A41" s="1">
        <v>0.14499999999999999</v>
      </c>
      <c r="B41" s="1">
        <f t="shared" si="1"/>
        <v>0.21999999999999936</v>
      </c>
      <c r="C41" s="1">
        <f t="shared" si="2"/>
        <v>1.7278928336620609E-2</v>
      </c>
      <c r="E41" s="1">
        <v>0.14499999999999999</v>
      </c>
      <c r="F41" s="1">
        <f t="shared" si="4"/>
        <v>0.75999999999999979</v>
      </c>
      <c r="G41" s="1">
        <f t="shared" si="5"/>
        <v>0.18250868055555519</v>
      </c>
      <c r="I41" s="7"/>
      <c r="J41" s="8"/>
      <c r="K41" s="8"/>
      <c r="L41" s="8"/>
      <c r="M41" s="8"/>
      <c r="N41" s="8"/>
      <c r="O41" s="9"/>
      <c r="Q41" s="7"/>
      <c r="R41" s="8"/>
      <c r="S41" s="8"/>
      <c r="T41" s="8"/>
      <c r="U41" s="8"/>
      <c r="V41" s="8"/>
      <c r="W41" s="9"/>
    </row>
    <row r="42" spans="1:23" ht="15" thickBot="1" x14ac:dyDescent="0.35">
      <c r="A42" s="1">
        <v>0.14499999999999999</v>
      </c>
      <c r="B42" s="1">
        <f t="shared" si="1"/>
        <v>0.19999999999999937</v>
      </c>
      <c r="C42" s="1">
        <f t="shared" si="2"/>
        <v>1.6425781249999973E-2</v>
      </c>
      <c r="E42" s="1">
        <v>0.14499999999999999</v>
      </c>
      <c r="F42" s="1">
        <f t="shared" si="4"/>
        <v>0.73999999999999977</v>
      </c>
      <c r="G42" s="1">
        <f t="shared" si="5"/>
        <v>0.15551035502958549</v>
      </c>
      <c r="I42" s="7"/>
      <c r="J42" s="8"/>
      <c r="K42" s="8"/>
      <c r="L42" s="8"/>
      <c r="M42" s="8"/>
      <c r="N42" s="8"/>
      <c r="O42" s="9"/>
      <c r="Q42" s="7"/>
      <c r="R42" s="8"/>
      <c r="S42" s="8"/>
      <c r="T42" s="8"/>
      <c r="U42" s="8"/>
      <c r="V42" s="8"/>
      <c r="W42" s="9"/>
    </row>
    <row r="43" spans="1:23" ht="15" thickBot="1" x14ac:dyDescent="0.35">
      <c r="A43" s="1">
        <v>0.14499999999999999</v>
      </c>
      <c r="B43" s="1">
        <f>B42-0.02</f>
        <v>0.17999999999999938</v>
      </c>
      <c r="C43" s="1">
        <f t="shared" si="2"/>
        <v>1.5634295062462795E-2</v>
      </c>
      <c r="E43" s="1">
        <v>0.14499999999999999</v>
      </c>
      <c r="F43" s="1">
        <f t="shared" si="4"/>
        <v>0.71999999999999975</v>
      </c>
      <c r="G43" s="1">
        <f t="shared" si="5"/>
        <v>0.13408801020408137</v>
      </c>
      <c r="I43" s="7"/>
      <c r="J43" s="8"/>
      <c r="K43" s="8"/>
      <c r="L43" s="8"/>
      <c r="M43" s="8"/>
      <c r="N43" s="8"/>
      <c r="O43" s="9"/>
      <c r="Q43" s="7"/>
      <c r="R43" s="8"/>
      <c r="S43" s="8"/>
      <c r="T43" s="8"/>
      <c r="U43" s="8"/>
      <c r="V43" s="8"/>
      <c r="W43" s="9"/>
    </row>
    <row r="44" spans="1:23" ht="15" thickBot="1" x14ac:dyDescent="0.35">
      <c r="A44" s="1">
        <v>0.14499999999999999</v>
      </c>
      <c r="B44" s="1">
        <f t="shared" si="1"/>
        <v>0.15999999999999939</v>
      </c>
      <c r="C44" s="1">
        <f t="shared" si="2"/>
        <v>1.4898667800453491E-2</v>
      </c>
      <c r="E44" s="1">
        <v>0.14499999999999999</v>
      </c>
      <c r="F44" s="1">
        <f t="shared" si="4"/>
        <v>0.69999999999999973</v>
      </c>
      <c r="G44" s="1">
        <f t="shared" si="5"/>
        <v>0.11680555555555534</v>
      </c>
      <c r="I44" s="7"/>
      <c r="J44" s="8"/>
      <c r="K44" s="8"/>
      <c r="L44" s="8"/>
      <c r="M44" s="8"/>
      <c r="N44" s="8"/>
      <c r="O44" s="9"/>
      <c r="Q44" s="7"/>
      <c r="R44" s="8"/>
      <c r="S44" s="8"/>
      <c r="T44" s="8"/>
      <c r="U44" s="8"/>
      <c r="V44" s="8"/>
      <c r="W44" s="9"/>
    </row>
    <row r="45" spans="1:23" ht="15" thickBot="1" x14ac:dyDescent="0.35">
      <c r="A45" s="1">
        <v>0.14499999999999999</v>
      </c>
      <c r="B45" s="1">
        <f t="shared" si="1"/>
        <v>0.1399999999999994</v>
      </c>
      <c r="C45" s="1">
        <f t="shared" si="2"/>
        <v>1.4213764196863149E-2</v>
      </c>
      <c r="E45" s="1">
        <v>0.14499999999999999</v>
      </c>
      <c r="F45" s="1">
        <f t="shared" si="4"/>
        <v>0.67999999999999972</v>
      </c>
      <c r="G45" s="1">
        <f t="shared" si="5"/>
        <v>0.10266113281249981</v>
      </c>
      <c r="I45" s="7"/>
      <c r="J45" s="8"/>
      <c r="K45" s="8"/>
      <c r="L45" s="8"/>
      <c r="M45" s="8"/>
      <c r="N45" s="8"/>
      <c r="O45" s="9"/>
      <c r="Q45" s="7"/>
      <c r="R45" s="8"/>
      <c r="S45" s="8"/>
      <c r="T45" s="8"/>
      <c r="U45" s="8"/>
      <c r="V45" s="8"/>
      <c r="W45" s="9"/>
    </row>
    <row r="46" spans="1:23" ht="15" thickBot="1" x14ac:dyDescent="0.35">
      <c r="A46" s="1">
        <v>0.14499999999999999</v>
      </c>
      <c r="B46" s="1">
        <f t="shared" si="1"/>
        <v>0.1199999999999994</v>
      </c>
      <c r="C46" s="1">
        <f t="shared" si="2"/>
        <v>1.3575025826446261E-2</v>
      </c>
      <c r="E46" s="1">
        <v>0.14499999999999999</v>
      </c>
      <c r="F46" s="1">
        <f>F45-0.01</f>
        <v>0.66999999999999971</v>
      </c>
      <c r="G46" s="1">
        <f t="shared" si="5"/>
        <v>9.6533516988062243E-2</v>
      </c>
      <c r="I46" s="10"/>
      <c r="J46" s="11"/>
      <c r="K46" s="11"/>
      <c r="L46" s="11"/>
      <c r="M46" s="11"/>
      <c r="N46" s="11"/>
      <c r="O46" s="12"/>
      <c r="Q46" s="10"/>
      <c r="R46" s="11"/>
      <c r="S46" s="11"/>
      <c r="T46" s="11"/>
      <c r="U46" s="11"/>
      <c r="V46" s="11"/>
      <c r="W46" s="12"/>
    </row>
    <row r="47" spans="1:23" ht="15" thickBot="1" x14ac:dyDescent="0.35">
      <c r="A47" s="1">
        <v>0.14499999999999999</v>
      </c>
      <c r="B47" s="1">
        <f t="shared" si="1"/>
        <v>9.9999999999999395E-2</v>
      </c>
      <c r="C47" s="1">
        <f t="shared" si="2"/>
        <v>1.2978395061728374E-2</v>
      </c>
      <c r="E47" s="1">
        <v>0.14499999999999999</v>
      </c>
      <c r="F47" s="1">
        <f t="shared" si="4"/>
        <v>0.64999999999999969</v>
      </c>
      <c r="G47" s="1">
        <f t="shared" si="5"/>
        <v>8.5816326530612067E-2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BD15-FA0C-4E42-BD4F-29FEC146EE7F}">
  <dimension ref="B1:U48"/>
  <sheetViews>
    <sheetView zoomScale="78" zoomScaleNormal="78" workbookViewId="0">
      <selection activeCell="F25" sqref="F25"/>
    </sheetView>
  </sheetViews>
  <sheetFormatPr baseColWidth="10" defaultRowHeight="14.4" x14ac:dyDescent="0.3"/>
  <cols>
    <col min="4" max="4" width="13.6640625" customWidth="1"/>
    <col min="9" max="9" width="13.44140625" customWidth="1"/>
    <col min="10" max="10" width="14" customWidth="1"/>
  </cols>
  <sheetData>
    <row r="1" spans="2:21" ht="15" thickBot="1" x14ac:dyDescent="0.35"/>
    <row r="2" spans="2:21" ht="15" thickBot="1" x14ac:dyDescent="0.35">
      <c r="B2" s="3" t="s">
        <v>3</v>
      </c>
      <c r="C2" s="3" t="s">
        <v>1</v>
      </c>
      <c r="D2" s="3" t="s">
        <v>2</v>
      </c>
    </row>
    <row r="3" spans="2:21" ht="15" thickBot="1" x14ac:dyDescent="0.35">
      <c r="B3" s="1">
        <v>0.33500000000000002</v>
      </c>
      <c r="C3" s="1">
        <v>1</v>
      </c>
      <c r="D3" s="1">
        <f>1-(1/2)*((1-$B$4)/(C3))^2</f>
        <v>0.77888749999999995</v>
      </c>
      <c r="G3" s="4"/>
      <c r="H3" s="5"/>
      <c r="I3" s="5"/>
      <c r="J3" s="5"/>
      <c r="K3" s="5"/>
      <c r="L3" s="5"/>
      <c r="M3" s="6"/>
      <c r="O3" s="4"/>
      <c r="P3" s="5"/>
      <c r="Q3" s="5"/>
      <c r="R3" s="5"/>
      <c r="S3" s="5"/>
      <c r="T3" s="5"/>
      <c r="U3" s="6"/>
    </row>
    <row r="4" spans="2:21" ht="15" thickBot="1" x14ac:dyDescent="0.35">
      <c r="B4" s="1">
        <v>0.33500000000000002</v>
      </c>
      <c r="C4" s="1">
        <v>0.98</v>
      </c>
      <c r="D4" s="1">
        <f>1-(1/2)*((1-$B$4)/(C4))^2</f>
        <v>0.76977040816326525</v>
      </c>
      <c r="G4" s="7"/>
      <c r="H4" s="8"/>
      <c r="I4" s="8"/>
      <c r="J4" s="8"/>
      <c r="K4" s="8"/>
      <c r="L4" s="8"/>
      <c r="M4" s="9"/>
      <c r="O4" s="7"/>
      <c r="P4" s="8"/>
      <c r="Q4" s="8"/>
      <c r="R4" s="8"/>
      <c r="S4" s="8"/>
      <c r="T4" s="8"/>
      <c r="U4" s="9"/>
    </row>
    <row r="5" spans="2:21" ht="15" thickBot="1" x14ac:dyDescent="0.35">
      <c r="B5" s="1">
        <v>0.33500000000000002</v>
      </c>
      <c r="C5" s="1">
        <f>C4-0.02</f>
        <v>0.96</v>
      </c>
      <c r="D5" s="1">
        <f t="shared" ref="D5:D13" si="0">1-(1/2)*((1-$B$4)/(C5))^2</f>
        <v>0.76007758246527779</v>
      </c>
      <c r="G5" s="7"/>
      <c r="H5" s="8"/>
      <c r="I5" s="8"/>
      <c r="J5" s="8"/>
      <c r="K5" s="8"/>
      <c r="L5" s="8"/>
      <c r="M5" s="9"/>
      <c r="O5" s="7"/>
      <c r="P5" s="8"/>
      <c r="Q5" s="8"/>
      <c r="R5" s="8"/>
      <c r="S5" s="8"/>
      <c r="T5" s="8"/>
      <c r="U5" s="9"/>
    </row>
    <row r="6" spans="2:21" ht="15" thickBot="1" x14ac:dyDescent="0.35">
      <c r="B6" s="1">
        <v>0.33500000000000002</v>
      </c>
      <c r="C6" s="1">
        <f t="shared" ref="C6:C13" si="1">C5-0.02</f>
        <v>0.94</v>
      </c>
      <c r="D6" s="1">
        <f t="shared" si="0"/>
        <v>0.7497595065640561</v>
      </c>
      <c r="G6" s="7"/>
      <c r="H6" s="8"/>
      <c r="I6" s="8"/>
      <c r="J6" s="8"/>
      <c r="K6" s="8"/>
      <c r="L6" s="8"/>
      <c r="M6" s="9"/>
      <c r="O6" s="7"/>
      <c r="P6" s="8"/>
      <c r="Q6" s="8"/>
      <c r="R6" s="8"/>
      <c r="S6" s="8"/>
      <c r="T6" s="8"/>
      <c r="U6" s="9"/>
    </row>
    <row r="7" spans="2:21" ht="15" thickBot="1" x14ac:dyDescent="0.35">
      <c r="B7" s="1">
        <v>0.33500000000000002</v>
      </c>
      <c r="C7" s="1">
        <f t="shared" si="1"/>
        <v>0.91999999999999993</v>
      </c>
      <c r="D7" s="1">
        <f t="shared" si="0"/>
        <v>0.73876122400756139</v>
      </c>
      <c r="G7" s="7"/>
      <c r="H7" s="8"/>
      <c r="I7" s="8"/>
      <c r="J7" s="8"/>
      <c r="K7" s="8"/>
      <c r="L7" s="8"/>
      <c r="M7" s="9"/>
      <c r="O7" s="7"/>
      <c r="P7" s="8"/>
      <c r="Q7" s="8"/>
      <c r="R7" s="8"/>
      <c r="S7" s="8"/>
      <c r="T7" s="8"/>
      <c r="U7" s="9"/>
    </row>
    <row r="8" spans="2:21" ht="15" thickBot="1" x14ac:dyDescent="0.35">
      <c r="B8" s="1">
        <v>0.33500000000000002</v>
      </c>
      <c r="C8" s="1">
        <f t="shared" si="1"/>
        <v>0.89999999999999991</v>
      </c>
      <c r="D8" s="1">
        <f t="shared" si="0"/>
        <v>0.7270216049382715</v>
      </c>
      <c r="G8" s="7"/>
      <c r="H8" s="8"/>
      <c r="I8" s="8"/>
      <c r="J8" s="8"/>
      <c r="K8" s="8"/>
      <c r="L8" s="8"/>
      <c r="M8" s="9"/>
      <c r="O8" s="7"/>
      <c r="P8" s="8"/>
      <c r="Q8" s="8"/>
      <c r="R8" s="8"/>
      <c r="S8" s="8"/>
      <c r="T8" s="8"/>
      <c r="U8" s="9"/>
    </row>
    <row r="9" spans="2:21" ht="15" thickBot="1" x14ac:dyDescent="0.35">
      <c r="B9" s="1">
        <v>0.33500000000000002</v>
      </c>
      <c r="C9" s="1">
        <f t="shared" si="1"/>
        <v>0.87999999999999989</v>
      </c>
      <c r="D9" s="1">
        <f t="shared" si="0"/>
        <v>0.71447249483471065</v>
      </c>
      <c r="G9" s="7"/>
      <c r="H9" s="8"/>
      <c r="I9" s="8"/>
      <c r="J9" s="8"/>
      <c r="K9" s="8"/>
      <c r="L9" s="8"/>
      <c r="M9" s="9"/>
      <c r="O9" s="7"/>
      <c r="P9" s="8"/>
      <c r="Q9" s="8"/>
      <c r="R9" s="8"/>
      <c r="S9" s="8"/>
      <c r="T9" s="8"/>
      <c r="U9" s="9"/>
    </row>
    <row r="10" spans="2:21" ht="15" thickBot="1" x14ac:dyDescent="0.35">
      <c r="B10" s="1">
        <v>0.33500000000000002</v>
      </c>
      <c r="C10" s="1">
        <f t="shared" si="1"/>
        <v>0.85999999999999988</v>
      </c>
      <c r="D10" s="1">
        <f t="shared" si="0"/>
        <v>0.70103772309356405</v>
      </c>
      <c r="G10" s="7"/>
      <c r="H10" s="8"/>
      <c r="I10" s="8"/>
      <c r="J10" s="8"/>
      <c r="K10" s="8"/>
      <c r="L10" s="8"/>
      <c r="M10" s="9"/>
      <c r="O10" s="7"/>
      <c r="P10" s="8"/>
      <c r="Q10" s="8"/>
      <c r="R10" s="8"/>
      <c r="S10" s="8"/>
      <c r="T10" s="8"/>
      <c r="U10" s="9"/>
    </row>
    <row r="11" spans="2:21" ht="15" thickBot="1" x14ac:dyDescent="0.35">
      <c r="B11" s="1">
        <v>0.33500000000000002</v>
      </c>
      <c r="C11" s="1">
        <f t="shared" si="1"/>
        <v>0.83999999999999986</v>
      </c>
      <c r="D11" s="1">
        <f t="shared" si="0"/>
        <v>0.68663194444444431</v>
      </c>
      <c r="G11" s="7"/>
      <c r="H11" s="8"/>
      <c r="I11" s="8"/>
      <c r="J11" s="8"/>
      <c r="K11" s="8"/>
      <c r="L11" s="8"/>
      <c r="M11" s="9"/>
      <c r="O11" s="7"/>
      <c r="P11" s="8"/>
      <c r="Q11" s="8"/>
      <c r="R11" s="8"/>
      <c r="S11" s="8"/>
      <c r="T11" s="8"/>
      <c r="U11" s="9"/>
    </row>
    <row r="12" spans="2:21" ht="15" thickBot="1" x14ac:dyDescent="0.35">
      <c r="B12" s="1">
        <v>0.33500000000000002</v>
      </c>
      <c r="C12" s="1">
        <f t="shared" si="1"/>
        <v>0.81999999999999984</v>
      </c>
      <c r="D12" s="1">
        <f t="shared" si="0"/>
        <v>0.67115928019036275</v>
      </c>
      <c r="G12" s="7"/>
      <c r="H12" s="8"/>
      <c r="I12" s="8"/>
      <c r="J12" s="8"/>
      <c r="K12" s="8"/>
      <c r="L12" s="8"/>
      <c r="M12" s="9"/>
      <c r="O12" s="7"/>
      <c r="P12" s="8"/>
      <c r="Q12" s="8"/>
      <c r="R12" s="8"/>
      <c r="S12" s="8"/>
      <c r="T12" s="8"/>
      <c r="U12" s="9"/>
    </row>
    <row r="13" spans="2:21" ht="15" thickBot="1" x14ac:dyDescent="0.35">
      <c r="B13" s="1">
        <v>0.33500000000000002</v>
      </c>
      <c r="C13" s="1">
        <f t="shared" si="1"/>
        <v>0.79999999999999982</v>
      </c>
      <c r="D13" s="1">
        <f t="shared" si="0"/>
        <v>0.6545117187499998</v>
      </c>
      <c r="G13" s="7"/>
      <c r="H13" s="8"/>
      <c r="I13" s="8"/>
      <c r="J13" s="8"/>
      <c r="K13" s="8"/>
      <c r="L13" s="8"/>
      <c r="M13" s="9"/>
      <c r="O13" s="7"/>
      <c r="P13" s="8"/>
      <c r="Q13" s="8"/>
      <c r="R13" s="8"/>
      <c r="S13" s="8"/>
      <c r="T13" s="8"/>
      <c r="U13" s="9"/>
    </row>
    <row r="14" spans="2:21" ht="15" thickBot="1" x14ac:dyDescent="0.35">
      <c r="B14" s="1">
        <v>0.33500000000000002</v>
      </c>
      <c r="C14" s="1">
        <f t="shared" ref="C14:C48" si="2">C13-0.02</f>
        <v>0.7799999999999998</v>
      </c>
      <c r="D14" s="1">
        <f t="shared" ref="D14:D19" si="3">1-(1/2)*((1-$B$4)/(C14))^2</f>
        <v>0.63656722550953293</v>
      </c>
      <c r="G14" s="7"/>
      <c r="H14" s="8"/>
      <c r="I14" s="8"/>
      <c r="J14" s="8"/>
      <c r="K14" s="8"/>
      <c r="L14" s="8"/>
      <c r="M14" s="9"/>
      <c r="O14" s="7"/>
      <c r="P14" s="8"/>
      <c r="Q14" s="8"/>
      <c r="R14" s="8"/>
      <c r="S14" s="8"/>
      <c r="T14" s="8"/>
      <c r="U14" s="9"/>
    </row>
    <row r="15" spans="2:21" ht="15" thickBot="1" x14ac:dyDescent="0.35">
      <c r="B15" s="1">
        <v>0.33500000000000002</v>
      </c>
      <c r="C15" s="1">
        <f t="shared" si="2"/>
        <v>0.75999999999999979</v>
      </c>
      <c r="D15" s="1">
        <f t="shared" si="3"/>
        <v>0.61718749999999978</v>
      </c>
      <c r="G15" s="7"/>
      <c r="H15" s="8"/>
      <c r="I15" s="8"/>
      <c r="J15" s="8"/>
      <c r="K15" s="8"/>
      <c r="L15" s="8"/>
      <c r="M15" s="9"/>
      <c r="O15" s="7"/>
      <c r="P15" s="8"/>
      <c r="Q15" s="8"/>
      <c r="R15" s="8"/>
      <c r="S15" s="8"/>
      <c r="T15" s="8"/>
      <c r="U15" s="9"/>
    </row>
    <row r="16" spans="2:21" ht="15" thickBot="1" x14ac:dyDescent="0.35">
      <c r="B16" s="1">
        <v>0.33500000000000002</v>
      </c>
      <c r="C16" s="1">
        <f t="shared" si="2"/>
        <v>0.73999999999999977</v>
      </c>
      <c r="D16" s="1">
        <f t="shared" si="3"/>
        <v>0.59621530314097848</v>
      </c>
      <c r="G16" s="7"/>
      <c r="H16" s="8"/>
      <c r="I16" s="8"/>
      <c r="J16" s="8"/>
      <c r="K16" s="8"/>
      <c r="L16" s="8"/>
      <c r="M16" s="9"/>
      <c r="O16" s="7"/>
      <c r="P16" s="8"/>
      <c r="Q16" s="8"/>
      <c r="R16" s="8"/>
      <c r="S16" s="8"/>
      <c r="T16" s="8"/>
      <c r="U16" s="9"/>
    </row>
    <row r="17" spans="2:21" ht="15" thickBot="1" x14ac:dyDescent="0.35">
      <c r="B17" s="1">
        <v>0.33500000000000002</v>
      </c>
      <c r="C17" s="1">
        <f t="shared" si="2"/>
        <v>0.71999999999999975</v>
      </c>
      <c r="D17" s="1">
        <f t="shared" si="3"/>
        <v>0.57347125771604901</v>
      </c>
      <c r="G17" s="7"/>
      <c r="H17" s="8"/>
      <c r="I17" s="8"/>
      <c r="J17" s="8"/>
      <c r="K17" s="8"/>
      <c r="L17" s="8"/>
      <c r="M17" s="9"/>
      <c r="O17" s="7"/>
      <c r="P17" s="8"/>
      <c r="Q17" s="8"/>
      <c r="R17" s="8"/>
      <c r="S17" s="8"/>
      <c r="T17" s="8"/>
      <c r="U17" s="9"/>
    </row>
    <row r="18" spans="2:21" ht="15" thickBot="1" x14ac:dyDescent="0.35">
      <c r="B18" s="1">
        <v>0.33500000000000002</v>
      </c>
      <c r="C18" s="1">
        <f t="shared" si="2"/>
        <v>0.69999999999999973</v>
      </c>
      <c r="D18" s="1">
        <f t="shared" si="3"/>
        <v>0.54874999999999963</v>
      </c>
      <c r="G18" s="7"/>
      <c r="H18" s="8"/>
      <c r="I18" s="8"/>
      <c r="J18" s="8"/>
      <c r="K18" s="8"/>
      <c r="L18" s="8"/>
      <c r="M18" s="9"/>
      <c r="O18" s="7"/>
      <c r="P18" s="8"/>
      <c r="Q18" s="8"/>
      <c r="R18" s="8"/>
      <c r="S18" s="8"/>
      <c r="T18" s="8"/>
      <c r="U18" s="9"/>
    </row>
    <row r="19" spans="2:21" ht="15" thickBot="1" x14ac:dyDescent="0.35">
      <c r="B19" s="1">
        <v>0.33500000000000002</v>
      </c>
      <c r="C19" s="1">
        <f t="shared" si="2"/>
        <v>0.67999999999999972</v>
      </c>
      <c r="D19" s="1">
        <f t="shared" si="3"/>
        <v>0.52181552768166051</v>
      </c>
      <c r="G19" s="10"/>
      <c r="H19" s="11"/>
      <c r="I19" s="11"/>
      <c r="J19" s="11"/>
      <c r="K19" s="11"/>
      <c r="L19" s="11"/>
      <c r="M19" s="12"/>
      <c r="O19" s="10"/>
      <c r="P19" s="11"/>
      <c r="Q19" s="11"/>
      <c r="R19" s="11"/>
      <c r="S19" s="11"/>
      <c r="T19" s="11"/>
      <c r="U19" s="12"/>
    </row>
    <row r="20" spans="2:21" ht="15" thickBot="1" x14ac:dyDescent="0.35">
      <c r="B20" s="1">
        <v>0.33500000000000002</v>
      </c>
      <c r="C20" s="1">
        <f t="shared" si="2"/>
        <v>0.6599999999999997</v>
      </c>
      <c r="D20" s="1">
        <f>(1/2)*(($B$4)/(1-C20))^2</f>
        <v>0.48540224913494728</v>
      </c>
    </row>
    <row r="21" spans="2:21" ht="15" thickBot="1" x14ac:dyDescent="0.35">
      <c r="B21" s="1">
        <v>0.33500000000000002</v>
      </c>
      <c r="C21" s="1">
        <f t="shared" si="2"/>
        <v>0.63999999999999968</v>
      </c>
      <c r="D21" s="1">
        <f t="shared" ref="D21:D48" si="4">(1/2)*(($B$4)/(1-C21))^2</f>
        <v>0.4329668209876536</v>
      </c>
    </row>
    <row r="22" spans="2:21" ht="15" thickBot="1" x14ac:dyDescent="0.35">
      <c r="B22" s="1">
        <v>0.33500000000000002</v>
      </c>
      <c r="C22" s="1">
        <f t="shared" si="2"/>
        <v>0.61999999999999966</v>
      </c>
      <c r="D22" s="1">
        <f t="shared" si="4"/>
        <v>0.38859072022160601</v>
      </c>
    </row>
    <row r="23" spans="2:21" ht="15" thickBot="1" x14ac:dyDescent="0.35">
      <c r="B23" s="1">
        <v>0.33500000000000002</v>
      </c>
      <c r="C23" s="1">
        <f t="shared" si="2"/>
        <v>0.59999999999999964</v>
      </c>
      <c r="D23" s="1">
        <f t="shared" si="4"/>
        <v>0.35070312499999945</v>
      </c>
    </row>
    <row r="24" spans="2:21" ht="15" thickBot="1" x14ac:dyDescent="0.35">
      <c r="B24" s="1">
        <v>0.33500000000000002</v>
      </c>
      <c r="C24" s="1">
        <f t="shared" si="2"/>
        <v>0.57999999999999963</v>
      </c>
      <c r="D24" s="1">
        <f t="shared" si="4"/>
        <v>0.31809807256235778</v>
      </c>
    </row>
    <row r="25" spans="2:21" ht="15" thickBot="1" x14ac:dyDescent="0.35">
      <c r="B25" s="1">
        <v>0.33500000000000002</v>
      </c>
      <c r="C25" s="1">
        <f t="shared" si="2"/>
        <v>0.55999999999999961</v>
      </c>
      <c r="D25" s="1">
        <f t="shared" si="4"/>
        <v>0.28983729338842923</v>
      </c>
    </row>
    <row r="26" spans="2:21" ht="15" thickBot="1" x14ac:dyDescent="0.35">
      <c r="B26" s="1">
        <v>0.33500000000000002</v>
      </c>
      <c r="C26" s="1">
        <f t="shared" si="2"/>
        <v>0.53999999999999959</v>
      </c>
      <c r="D26" s="1">
        <f t="shared" si="4"/>
        <v>0.2651819470699428</v>
      </c>
    </row>
    <row r="27" spans="2:21" ht="15" thickBot="1" x14ac:dyDescent="0.35">
      <c r="B27" s="1">
        <v>0.33500000000000002</v>
      </c>
      <c r="C27" s="1">
        <f t="shared" si="2"/>
        <v>0.51999999999999957</v>
      </c>
      <c r="D27" s="1">
        <f t="shared" si="4"/>
        <v>0.24354383680555514</v>
      </c>
    </row>
    <row r="28" spans="2:21" ht="15" thickBot="1" x14ac:dyDescent="0.35">
      <c r="B28" s="1">
        <v>0.33500000000000002</v>
      </c>
      <c r="C28" s="1">
        <f t="shared" si="2"/>
        <v>0.49999999999999956</v>
      </c>
      <c r="D28" s="1">
        <f t="shared" si="4"/>
        <v>0.22444999999999965</v>
      </c>
      <c r="M28" s="4"/>
      <c r="N28" s="5"/>
      <c r="O28" s="5"/>
      <c r="P28" s="5"/>
      <c r="Q28" s="5"/>
      <c r="R28" s="5"/>
      <c r="S28" s="5"/>
      <c r="T28" s="5"/>
      <c r="U28" s="6"/>
    </row>
    <row r="29" spans="2:21" ht="15" thickBot="1" x14ac:dyDescent="0.35">
      <c r="B29" s="1">
        <v>0.33500000000000002</v>
      </c>
      <c r="C29" s="1">
        <f t="shared" si="2"/>
        <v>0.47999999999999954</v>
      </c>
      <c r="D29" s="1">
        <f t="shared" si="4"/>
        <v>0.20751664201183398</v>
      </c>
      <c r="G29" s="3" t="s">
        <v>3</v>
      </c>
      <c r="H29" s="3" t="s">
        <v>1</v>
      </c>
      <c r="I29" s="3" t="s">
        <v>2</v>
      </c>
      <c r="M29" s="7"/>
      <c r="N29" s="8"/>
      <c r="O29" s="8"/>
      <c r="P29" s="8"/>
      <c r="Q29" s="8"/>
      <c r="R29" s="8"/>
      <c r="S29" s="8"/>
      <c r="T29" s="8"/>
      <c r="U29" s="9"/>
    </row>
    <row r="30" spans="2:21" ht="15" thickBot="1" x14ac:dyDescent="0.35">
      <c r="B30" s="1">
        <v>0.33500000000000002</v>
      </c>
      <c r="C30" s="1">
        <f t="shared" si="2"/>
        <v>0.45999999999999952</v>
      </c>
      <c r="D30" s="1">
        <f t="shared" si="4"/>
        <v>0.19242969821673497</v>
      </c>
      <c r="G30" s="1">
        <v>0.33500000000000002</v>
      </c>
      <c r="H30" s="1">
        <v>1</v>
      </c>
      <c r="I30" s="1">
        <f>1-(1/2)*((1-$B$4)/(H30))^2</f>
        <v>0.77888749999999995</v>
      </c>
      <c r="M30" s="7"/>
      <c r="N30" s="8"/>
      <c r="O30" s="8"/>
      <c r="P30" s="8"/>
      <c r="Q30" s="8"/>
      <c r="R30" s="8"/>
      <c r="S30" s="8"/>
      <c r="T30" s="8"/>
      <c r="U30" s="9"/>
    </row>
    <row r="31" spans="2:21" ht="15" thickBot="1" x14ac:dyDescent="0.35">
      <c r="B31" s="1">
        <v>0.33500000000000002</v>
      </c>
      <c r="C31" s="1">
        <f t="shared" si="2"/>
        <v>0.4399999999999995</v>
      </c>
      <c r="D31" s="1">
        <f t="shared" si="4"/>
        <v>0.17893016581632626</v>
      </c>
      <c r="G31" s="1">
        <v>0.33500000000000002</v>
      </c>
      <c r="H31" s="1">
        <v>0.98</v>
      </c>
      <c r="I31" s="1">
        <f>1-(1/2)*((1-$B$4)/(H31))^2</f>
        <v>0.76977040816326525</v>
      </c>
      <c r="M31" s="7"/>
      <c r="N31" s="8"/>
      <c r="O31" s="8"/>
      <c r="P31" s="8"/>
      <c r="Q31" s="8"/>
      <c r="R31" s="8"/>
      <c r="S31" s="8"/>
      <c r="T31" s="8"/>
      <c r="U31" s="9"/>
    </row>
    <row r="32" spans="2:21" ht="15" thickBot="1" x14ac:dyDescent="0.35">
      <c r="B32" s="1">
        <v>0.33500000000000002</v>
      </c>
      <c r="C32" s="1">
        <f t="shared" si="2"/>
        <v>0.41999999999999948</v>
      </c>
      <c r="D32" s="1">
        <f t="shared" si="4"/>
        <v>0.16680291319857288</v>
      </c>
      <c r="G32" s="1">
        <v>0.33500000000000002</v>
      </c>
      <c r="H32" s="1">
        <f>H31-0.02</f>
        <v>0.96</v>
      </c>
      <c r="I32" s="1">
        <f t="shared" ref="I32:I46" si="5">1-(1/2)*((1-$B$4)/(H32))^2</f>
        <v>0.76007758246527779</v>
      </c>
      <c r="M32" s="7"/>
      <c r="N32" s="8"/>
      <c r="O32" s="8"/>
      <c r="P32" s="8"/>
      <c r="Q32" s="8"/>
      <c r="R32" s="8"/>
      <c r="S32" s="8"/>
      <c r="T32" s="8"/>
      <c r="U32" s="9"/>
    </row>
    <row r="33" spans="2:21" ht="15" thickBot="1" x14ac:dyDescent="0.35">
      <c r="B33" s="1">
        <v>0.33500000000000002</v>
      </c>
      <c r="C33" s="1">
        <f t="shared" si="2"/>
        <v>0.39999999999999947</v>
      </c>
      <c r="D33" s="1">
        <f t="shared" si="4"/>
        <v>0.15586805555555533</v>
      </c>
      <c r="G33" s="1">
        <v>0.33500000000000002</v>
      </c>
      <c r="H33" s="1">
        <f t="shared" ref="H33:H48" si="6">H32-0.02</f>
        <v>0.94</v>
      </c>
      <c r="I33" s="1">
        <f t="shared" si="5"/>
        <v>0.7497595065640561</v>
      </c>
      <c r="M33" s="7"/>
      <c r="N33" s="8"/>
      <c r="O33" s="8"/>
      <c r="P33" s="8"/>
      <c r="Q33" s="8"/>
      <c r="R33" s="8"/>
      <c r="S33" s="8"/>
      <c r="T33" s="8"/>
      <c r="U33" s="9"/>
    </row>
    <row r="34" spans="2:21" ht="15" thickBot="1" x14ac:dyDescent="0.35">
      <c r="B34" s="1">
        <v>0.33500000000000002</v>
      </c>
      <c r="C34" s="1">
        <f t="shared" si="2"/>
        <v>0.37999999999999945</v>
      </c>
      <c r="D34" s="1">
        <f t="shared" si="4"/>
        <v>0.14597424557752314</v>
      </c>
      <c r="G34" s="1">
        <v>0.33500000000000002</v>
      </c>
      <c r="H34" s="1">
        <f t="shared" si="6"/>
        <v>0.91999999999999993</v>
      </c>
      <c r="I34" s="1">
        <f t="shared" si="5"/>
        <v>0.73876122400756139</v>
      </c>
      <c r="M34" s="7"/>
      <c r="N34" s="8"/>
      <c r="O34" s="8"/>
      <c r="P34" s="8"/>
      <c r="Q34" s="8"/>
      <c r="R34" s="8"/>
      <c r="S34" s="8"/>
      <c r="T34" s="8"/>
      <c r="U34" s="9"/>
    </row>
    <row r="35" spans="2:21" ht="15" thickBot="1" x14ac:dyDescent="0.35">
      <c r="B35" s="1">
        <v>0.33500000000000002</v>
      </c>
      <c r="C35" s="1">
        <f t="shared" si="2"/>
        <v>0.35999999999999943</v>
      </c>
      <c r="D35" s="1">
        <f t="shared" si="4"/>
        <v>0.13699340820312478</v>
      </c>
      <c r="G35" s="1">
        <v>0.33500000000000002</v>
      </c>
      <c r="H35" s="1">
        <f t="shared" si="6"/>
        <v>0.89999999999999991</v>
      </c>
      <c r="I35" s="1">
        <f t="shared" si="5"/>
        <v>0.7270216049382715</v>
      </c>
      <c r="M35" s="7"/>
      <c r="N35" s="8"/>
      <c r="O35" s="8"/>
      <c r="P35" s="8"/>
      <c r="Q35" s="8"/>
      <c r="R35" s="8"/>
      <c r="S35" s="8"/>
      <c r="T35" s="8"/>
      <c r="U35" s="9"/>
    </row>
    <row r="36" spans="2:21" ht="15" thickBot="1" x14ac:dyDescent="0.35">
      <c r="B36" s="1">
        <v>0.33500000000000002</v>
      </c>
      <c r="C36" s="1">
        <f t="shared" si="2"/>
        <v>0.33999999999999941</v>
      </c>
      <c r="D36" s="1">
        <f t="shared" si="4"/>
        <v>0.1288165748393019</v>
      </c>
      <c r="G36" s="1">
        <v>0.33500000000000002</v>
      </c>
      <c r="H36" s="1">
        <f t="shared" si="6"/>
        <v>0.87999999999999989</v>
      </c>
      <c r="I36" s="1">
        <f t="shared" si="5"/>
        <v>0.71447249483471065</v>
      </c>
      <c r="M36" s="7"/>
      <c r="N36" s="8"/>
      <c r="O36" s="8"/>
      <c r="P36" s="8"/>
      <c r="Q36" s="8"/>
      <c r="R36" s="8"/>
      <c r="S36" s="8"/>
      <c r="T36" s="8"/>
      <c r="U36" s="9"/>
    </row>
    <row r="37" spans="2:21" ht="15" thickBot="1" x14ac:dyDescent="0.35">
      <c r="B37" s="1">
        <v>0.33500000000000002</v>
      </c>
      <c r="C37" s="1">
        <f t="shared" si="2"/>
        <v>0.3199999999999994</v>
      </c>
      <c r="D37" s="1">
        <f t="shared" si="4"/>
        <v>0.12135056228373682</v>
      </c>
      <c r="G37" s="1">
        <v>0.33500000000000002</v>
      </c>
      <c r="H37" s="1">
        <f t="shared" si="6"/>
        <v>0.85999999999999988</v>
      </c>
      <c r="I37" s="1">
        <f t="shared" si="5"/>
        <v>0.70103772309356405</v>
      </c>
      <c r="M37" s="7"/>
      <c r="N37" s="8"/>
      <c r="O37" s="8"/>
      <c r="P37" s="8"/>
      <c r="Q37" s="8"/>
      <c r="R37" s="8"/>
      <c r="S37" s="8"/>
      <c r="T37" s="8"/>
      <c r="U37" s="9"/>
    </row>
    <row r="38" spans="2:21" ht="15" thickBot="1" x14ac:dyDescent="0.35">
      <c r="B38" s="1">
        <v>0.33500000000000002</v>
      </c>
      <c r="C38" s="1">
        <f t="shared" si="2"/>
        <v>0.29999999999999938</v>
      </c>
      <c r="D38" s="1">
        <f t="shared" si="4"/>
        <v>0.11451530612244877</v>
      </c>
      <c r="G38" s="1">
        <v>0.33500000000000002</v>
      </c>
      <c r="H38" s="1">
        <f t="shared" si="6"/>
        <v>0.83999999999999986</v>
      </c>
      <c r="I38" s="1">
        <f t="shared" si="5"/>
        <v>0.68663194444444431</v>
      </c>
      <c r="M38" s="7"/>
      <c r="N38" s="8"/>
      <c r="O38" s="8"/>
      <c r="P38" s="8"/>
      <c r="Q38" s="8"/>
      <c r="R38" s="8"/>
      <c r="S38" s="8"/>
      <c r="T38" s="8"/>
      <c r="U38" s="9"/>
    </row>
    <row r="39" spans="2:21" ht="15" thickBot="1" x14ac:dyDescent="0.35">
      <c r="B39" s="1">
        <v>0.33500000000000002</v>
      </c>
      <c r="C39" s="1">
        <f t="shared" si="2"/>
        <v>0.27999999999999936</v>
      </c>
      <c r="D39" s="1">
        <f t="shared" si="4"/>
        <v>0.1082417052469134</v>
      </c>
      <c r="G39" s="1">
        <v>0.33500000000000002</v>
      </c>
      <c r="H39" s="1">
        <f t="shared" si="6"/>
        <v>0.81999999999999984</v>
      </c>
      <c r="I39" s="1">
        <f t="shared" si="5"/>
        <v>0.67115928019036275</v>
      </c>
      <c r="M39" s="7"/>
      <c r="N39" s="8"/>
      <c r="O39" s="8"/>
      <c r="P39" s="8"/>
      <c r="Q39" s="8"/>
      <c r="R39" s="8"/>
      <c r="S39" s="8"/>
      <c r="T39" s="8"/>
      <c r="U39" s="9"/>
    </row>
    <row r="40" spans="2:21" ht="15" thickBot="1" x14ac:dyDescent="0.35">
      <c r="B40" s="1">
        <v>0.33500000000000002</v>
      </c>
      <c r="C40" s="1">
        <f t="shared" si="2"/>
        <v>0.25999999999999934</v>
      </c>
      <c r="D40" s="1">
        <f t="shared" si="4"/>
        <v>0.10246986851716566</v>
      </c>
      <c r="G40" s="1">
        <v>0.33500000000000002</v>
      </c>
      <c r="H40" s="1">
        <f t="shared" si="6"/>
        <v>0.79999999999999982</v>
      </c>
      <c r="I40" s="1">
        <f t="shared" si="5"/>
        <v>0.6545117187499998</v>
      </c>
      <c r="M40" s="7"/>
      <c r="N40" s="8"/>
      <c r="O40" s="8"/>
      <c r="P40" s="8"/>
      <c r="Q40" s="8"/>
      <c r="R40" s="8"/>
      <c r="S40" s="8"/>
      <c r="T40" s="8"/>
      <c r="U40" s="9"/>
    </row>
    <row r="41" spans="2:21" ht="15" thickBot="1" x14ac:dyDescent="0.35">
      <c r="B41" s="1">
        <v>0.33500000000000002</v>
      </c>
      <c r="C41" s="1">
        <f t="shared" si="2"/>
        <v>0.23999999999999935</v>
      </c>
      <c r="D41" s="1">
        <f t="shared" si="4"/>
        <v>9.7147680055401503E-2</v>
      </c>
      <c r="G41" s="1">
        <v>0.33500000000000002</v>
      </c>
      <c r="H41" s="1">
        <f t="shared" si="6"/>
        <v>0.7799999999999998</v>
      </c>
      <c r="I41" s="1">
        <f t="shared" si="5"/>
        <v>0.63656722550953293</v>
      </c>
      <c r="M41" s="7"/>
      <c r="N41" s="8"/>
      <c r="O41" s="8"/>
      <c r="P41" s="8"/>
      <c r="Q41" s="8"/>
      <c r="R41" s="8"/>
      <c r="S41" s="8"/>
      <c r="T41" s="8"/>
      <c r="U41" s="9"/>
    </row>
    <row r="42" spans="2:21" ht="15" thickBot="1" x14ac:dyDescent="0.35">
      <c r="B42" s="1">
        <v>0.33500000000000002</v>
      </c>
      <c r="C42" s="1">
        <f t="shared" si="2"/>
        <v>0.21999999999999936</v>
      </c>
      <c r="D42" s="1">
        <f t="shared" si="4"/>
        <v>9.2229618671926208E-2</v>
      </c>
      <c r="G42" s="1">
        <v>0.33500000000000002</v>
      </c>
      <c r="H42" s="1">
        <f t="shared" si="6"/>
        <v>0.75999999999999979</v>
      </c>
      <c r="I42" s="1">
        <f t="shared" si="5"/>
        <v>0.61718749999999978</v>
      </c>
      <c r="M42" s="7"/>
      <c r="N42" s="8"/>
      <c r="O42" s="8"/>
      <c r="P42" s="8"/>
      <c r="Q42" s="8"/>
      <c r="R42" s="8"/>
      <c r="S42" s="8"/>
      <c r="T42" s="8"/>
      <c r="U42" s="9"/>
    </row>
    <row r="43" spans="2:21" ht="15" thickBot="1" x14ac:dyDescent="0.35">
      <c r="B43" s="1">
        <v>0.33500000000000002</v>
      </c>
      <c r="C43" s="1">
        <f t="shared" si="2"/>
        <v>0.19999999999999937</v>
      </c>
      <c r="D43" s="1">
        <f t="shared" si="4"/>
        <v>8.767578124999989E-2</v>
      </c>
      <c r="G43" s="1">
        <v>0.33500000000000002</v>
      </c>
      <c r="H43" s="1">
        <f t="shared" si="6"/>
        <v>0.73999999999999977</v>
      </c>
      <c r="I43" s="1">
        <f t="shared" si="5"/>
        <v>0.59621530314097848</v>
      </c>
      <c r="M43" s="7"/>
      <c r="N43" s="8"/>
      <c r="O43" s="8"/>
      <c r="P43" s="8"/>
      <c r="Q43" s="8"/>
      <c r="R43" s="8"/>
      <c r="S43" s="8"/>
      <c r="T43" s="8"/>
      <c r="U43" s="9"/>
    </row>
    <row r="44" spans="2:21" ht="15" thickBot="1" x14ac:dyDescent="0.35">
      <c r="B44" s="1">
        <v>0.33500000000000002</v>
      </c>
      <c r="C44" s="1">
        <f t="shared" si="2"/>
        <v>0.17999999999999938</v>
      </c>
      <c r="D44" s="1">
        <f t="shared" si="4"/>
        <v>8.3451070791195597E-2</v>
      </c>
      <c r="G44" s="1">
        <v>0.33500000000000002</v>
      </c>
      <c r="H44" s="1">
        <f t="shared" si="6"/>
        <v>0.71999999999999975</v>
      </c>
      <c r="I44" s="1">
        <f t="shared" si="5"/>
        <v>0.57347125771604901</v>
      </c>
      <c r="M44" s="7"/>
      <c r="N44" s="8"/>
      <c r="O44" s="8"/>
      <c r="P44" s="8"/>
      <c r="Q44" s="8"/>
      <c r="R44" s="8"/>
      <c r="S44" s="8"/>
      <c r="T44" s="8"/>
      <c r="U44" s="9"/>
    </row>
    <row r="45" spans="2:21" ht="15" thickBot="1" x14ac:dyDescent="0.35">
      <c r="B45" s="1">
        <v>0.33500000000000002</v>
      </c>
      <c r="C45" s="1">
        <f t="shared" si="2"/>
        <v>0.15999999999999939</v>
      </c>
      <c r="D45" s="1">
        <f t="shared" si="4"/>
        <v>7.9524518140589473E-2</v>
      </c>
      <c r="G45" s="1">
        <v>0.33500000000000002</v>
      </c>
      <c r="H45" s="1">
        <f t="shared" si="6"/>
        <v>0.69999999999999973</v>
      </c>
      <c r="I45" s="1">
        <f t="shared" si="5"/>
        <v>0.54874999999999963</v>
      </c>
      <c r="M45" s="7"/>
      <c r="N45" s="8"/>
      <c r="O45" s="8"/>
      <c r="P45" s="8"/>
      <c r="Q45" s="8"/>
      <c r="R45" s="8"/>
      <c r="S45" s="8"/>
      <c r="T45" s="8"/>
      <c r="U45" s="9"/>
    </row>
    <row r="46" spans="2:21" ht="15" thickBot="1" x14ac:dyDescent="0.35">
      <c r="B46" s="1">
        <v>0.33500000000000002</v>
      </c>
      <c r="C46" s="1">
        <f t="shared" si="2"/>
        <v>0.1399999999999994</v>
      </c>
      <c r="D46" s="1">
        <f t="shared" si="4"/>
        <v>7.5868712817739242E-2</v>
      </c>
      <c r="G46" s="1">
        <v>0.33500000000000002</v>
      </c>
      <c r="H46" s="1">
        <f t="shared" si="6"/>
        <v>0.67999999999999972</v>
      </c>
      <c r="I46" s="1">
        <f t="shared" si="5"/>
        <v>0.52181552768166051</v>
      </c>
      <c r="M46" s="7"/>
      <c r="N46" s="8"/>
      <c r="O46" s="8"/>
      <c r="P46" s="8"/>
      <c r="Q46" s="8"/>
      <c r="R46" s="8"/>
      <c r="S46" s="8"/>
      <c r="T46" s="8"/>
      <c r="U46" s="9"/>
    </row>
    <row r="47" spans="2:21" ht="15" thickBot="1" x14ac:dyDescent="0.35">
      <c r="B47" s="1">
        <v>0.33500000000000002</v>
      </c>
      <c r="C47" s="1">
        <f t="shared" si="2"/>
        <v>0.1199999999999994</v>
      </c>
      <c r="D47" s="1">
        <f t="shared" si="4"/>
        <v>7.2459323347107349E-2</v>
      </c>
      <c r="G47" s="1">
        <v>0.33500000000000002</v>
      </c>
      <c r="H47" s="1">
        <f>H46-0.01</f>
        <v>0.66999999999999971</v>
      </c>
      <c r="I47" s="1">
        <f>1-(1/2)*((1-$B$4)/(H47))^2</f>
        <v>0.5074348407217637</v>
      </c>
      <c r="M47" s="7"/>
      <c r="N47" s="8"/>
      <c r="O47" s="8"/>
      <c r="P47" s="8"/>
      <c r="Q47" s="8"/>
      <c r="R47" s="8"/>
      <c r="S47" s="8"/>
      <c r="T47" s="8"/>
      <c r="U47" s="9"/>
    </row>
    <row r="48" spans="2:21" ht="15" thickBot="1" x14ac:dyDescent="0.35">
      <c r="B48" s="1">
        <v>0.33500000000000002</v>
      </c>
      <c r="C48" s="1">
        <f t="shared" si="2"/>
        <v>9.9999999999999395E-2</v>
      </c>
      <c r="D48" s="1">
        <f t="shared" si="4"/>
        <v>6.9274691358024609E-2</v>
      </c>
      <c r="G48" s="1">
        <v>0.33500000000000002</v>
      </c>
      <c r="H48" s="1">
        <f t="shared" si="6"/>
        <v>0.64999999999999969</v>
      </c>
      <c r="I48" s="1">
        <f t="shared" ref="I48" si="7">(1/2)*(($B$4)/(1-H48))^2</f>
        <v>0.45806122448979508</v>
      </c>
      <c r="M48" s="10"/>
      <c r="N48" s="11"/>
      <c r="O48" s="11"/>
      <c r="P48" s="11"/>
      <c r="Q48" s="11"/>
      <c r="R48" s="11"/>
      <c r="S48" s="11"/>
      <c r="T48" s="11"/>
      <c r="U48" s="1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3CF3-55C1-471B-9396-54DE0E61BCF4}">
  <dimension ref="A1:AF47"/>
  <sheetViews>
    <sheetView zoomScale="49" zoomScaleNormal="49" workbookViewId="0">
      <selection activeCell="R33" sqref="R33"/>
    </sheetView>
  </sheetViews>
  <sheetFormatPr baseColWidth="10" defaultRowHeight="14.4" x14ac:dyDescent="0.3"/>
  <cols>
    <col min="3" max="3" width="18.21875" customWidth="1"/>
    <col min="7" max="7" width="18.21875" customWidth="1"/>
  </cols>
  <sheetData>
    <row r="1" spans="1:32" ht="15" thickBot="1" x14ac:dyDescent="0.35">
      <c r="A1" s="3" t="s">
        <v>3</v>
      </c>
      <c r="B1" s="3" t="s">
        <v>1</v>
      </c>
      <c r="C1" s="3" t="s">
        <v>2</v>
      </c>
    </row>
    <row r="2" spans="1:32" ht="15" thickBot="1" x14ac:dyDescent="0.35">
      <c r="A2" s="1"/>
      <c r="B2" s="1">
        <v>1</v>
      </c>
      <c r="C2" s="1">
        <f t="shared" ref="C2:C28" si="0">1-(1/2)*((1-$A$3)/(B2))^2</f>
        <v>0.88718750000000002</v>
      </c>
    </row>
    <row r="3" spans="1:32" ht="15" thickBot="1" x14ac:dyDescent="0.35">
      <c r="A3" s="1">
        <v>0.52500000000000002</v>
      </c>
      <c r="B3" s="1">
        <v>0.98</v>
      </c>
      <c r="C3" s="1">
        <f t="shared" si="0"/>
        <v>0.88253592253227819</v>
      </c>
    </row>
    <row r="4" spans="1:32" ht="15" thickBot="1" x14ac:dyDescent="0.35">
      <c r="A4" s="1">
        <v>0.52500000000000002</v>
      </c>
      <c r="B4" s="1">
        <v>0.96</v>
      </c>
      <c r="C4" s="1">
        <f t="shared" si="0"/>
        <v>0.87759060329861116</v>
      </c>
      <c r="F4" s="4"/>
      <c r="G4" s="5"/>
      <c r="H4" s="5"/>
      <c r="I4" s="5"/>
      <c r="J4" s="5"/>
      <c r="K4" s="6"/>
      <c r="N4" s="4"/>
      <c r="O4" s="5"/>
      <c r="P4" s="5"/>
      <c r="Q4" s="5"/>
      <c r="R4" s="5"/>
      <c r="S4" s="6"/>
    </row>
    <row r="5" spans="1:32" ht="15" thickBot="1" x14ac:dyDescent="0.35">
      <c r="A5" s="1">
        <v>0.52500000000000002</v>
      </c>
      <c r="B5" s="1">
        <v>0.94</v>
      </c>
      <c r="C5" s="1">
        <f t="shared" si="0"/>
        <v>0.87232627885921232</v>
      </c>
      <c r="F5" s="7"/>
      <c r="G5" s="8"/>
      <c r="H5" s="8"/>
      <c r="I5" s="8"/>
      <c r="J5" s="8"/>
      <c r="K5" s="9"/>
      <c r="N5" s="7"/>
      <c r="O5" s="8"/>
      <c r="P5" s="8"/>
      <c r="Q5" s="8"/>
      <c r="R5" s="8"/>
      <c r="S5" s="9"/>
      <c r="W5" s="4"/>
      <c r="X5" s="5"/>
      <c r="Y5" s="5"/>
      <c r="Z5" s="5"/>
      <c r="AA5" s="5"/>
      <c r="AB5" s="5"/>
      <c r="AC5" s="5"/>
      <c r="AD5" s="5"/>
      <c r="AE5" s="5"/>
      <c r="AF5" s="6"/>
    </row>
    <row r="6" spans="1:32" ht="15" thickBot="1" x14ac:dyDescent="0.35">
      <c r="A6" s="1">
        <v>0.52500000000000002</v>
      </c>
      <c r="B6" s="1">
        <v>0.92</v>
      </c>
      <c r="C6" s="1">
        <f t="shared" si="0"/>
        <v>0.86671491020793956</v>
      </c>
      <c r="F6" s="7"/>
      <c r="G6" s="8"/>
      <c r="H6" s="8"/>
      <c r="I6" s="8"/>
      <c r="J6" s="8"/>
      <c r="K6" s="9"/>
      <c r="N6" s="7"/>
      <c r="O6" s="8"/>
      <c r="P6" s="8"/>
      <c r="Q6" s="8"/>
      <c r="R6" s="8"/>
      <c r="S6" s="9"/>
      <c r="W6" s="7"/>
      <c r="X6" s="8"/>
      <c r="Y6" s="8"/>
      <c r="Z6" s="8"/>
      <c r="AA6" s="8"/>
      <c r="AB6" s="8"/>
      <c r="AC6" s="8"/>
      <c r="AD6" s="8"/>
      <c r="AE6" s="8"/>
      <c r="AF6" s="9"/>
    </row>
    <row r="7" spans="1:32" ht="15" thickBot="1" x14ac:dyDescent="0.35">
      <c r="A7" s="1">
        <v>0.52500000000000002</v>
      </c>
      <c r="B7" s="1">
        <v>0.9</v>
      </c>
      <c r="C7" s="1">
        <f t="shared" si="0"/>
        <v>0.86072530864197527</v>
      </c>
      <c r="F7" s="7"/>
      <c r="G7" s="8"/>
      <c r="H7" s="8"/>
      <c r="I7" s="8"/>
      <c r="J7" s="8"/>
      <c r="K7" s="9"/>
      <c r="N7" s="7"/>
      <c r="O7" s="8"/>
      <c r="P7" s="8"/>
      <c r="Q7" s="8"/>
      <c r="R7" s="8"/>
      <c r="S7" s="9"/>
      <c r="W7" s="7"/>
      <c r="X7" s="8"/>
      <c r="Y7" s="8"/>
      <c r="Z7" s="8"/>
      <c r="AA7" s="8"/>
      <c r="AB7" s="8"/>
      <c r="AC7" s="8"/>
      <c r="AD7" s="8"/>
      <c r="AE7" s="8"/>
      <c r="AF7" s="9"/>
    </row>
    <row r="8" spans="1:32" ht="15" thickBot="1" x14ac:dyDescent="0.35">
      <c r="A8" s="1">
        <v>0.52500000000000002</v>
      </c>
      <c r="B8" s="1">
        <v>0.88</v>
      </c>
      <c r="C8" s="1">
        <f t="shared" si="0"/>
        <v>0.85432270144628097</v>
      </c>
      <c r="F8" s="7"/>
      <c r="G8" s="8"/>
      <c r="H8" s="8"/>
      <c r="I8" s="8"/>
      <c r="J8" s="8"/>
      <c r="K8" s="9"/>
      <c r="N8" s="7"/>
      <c r="O8" s="8"/>
      <c r="P8" s="8"/>
      <c r="Q8" s="8"/>
      <c r="R8" s="8"/>
      <c r="S8" s="9"/>
      <c r="W8" s="7"/>
      <c r="X8" s="8"/>
      <c r="Y8" s="8"/>
      <c r="Z8" s="8"/>
      <c r="AA8" s="8"/>
      <c r="AB8" s="8"/>
      <c r="AC8" s="8"/>
      <c r="AD8" s="8"/>
      <c r="AE8" s="8"/>
      <c r="AF8" s="9"/>
    </row>
    <row r="9" spans="1:32" ht="15" thickBot="1" x14ac:dyDescent="0.35">
      <c r="A9" s="1">
        <v>0.52500000000000002</v>
      </c>
      <c r="B9" s="1">
        <f t="shared" ref="B9:B34" si="1">B8-0.02</f>
        <v>0.86</v>
      </c>
      <c r="C9" s="1">
        <f t="shared" si="0"/>
        <v>0.84746822606814498</v>
      </c>
      <c r="F9" s="7"/>
      <c r="G9" s="8"/>
      <c r="H9" s="8"/>
      <c r="I9" s="8"/>
      <c r="J9" s="8"/>
      <c r="K9" s="9"/>
      <c r="N9" s="7"/>
      <c r="O9" s="8"/>
      <c r="P9" s="8"/>
      <c r="Q9" s="8"/>
      <c r="R9" s="8"/>
      <c r="S9" s="9"/>
      <c r="W9" s="7"/>
      <c r="X9" s="8"/>
      <c r="Y9" s="8"/>
      <c r="Z9" s="8"/>
      <c r="AA9" s="8"/>
      <c r="AB9" s="8"/>
      <c r="AC9" s="8"/>
      <c r="AD9" s="8"/>
      <c r="AE9" s="8"/>
      <c r="AF9" s="9"/>
    </row>
    <row r="10" spans="1:32" ht="15" thickBot="1" x14ac:dyDescent="0.35">
      <c r="A10" s="1">
        <v>0.52500000000000002</v>
      </c>
      <c r="B10" s="1">
        <f t="shared" si="1"/>
        <v>0.84</v>
      </c>
      <c r="C10" s="1">
        <f t="shared" si="0"/>
        <v>0.84011833900226751</v>
      </c>
      <c r="F10" s="7"/>
      <c r="G10" s="8"/>
      <c r="H10" s="8"/>
      <c r="I10" s="8"/>
      <c r="J10" s="8"/>
      <c r="K10" s="9"/>
      <c r="N10" s="7"/>
      <c r="O10" s="8"/>
      <c r="P10" s="8"/>
      <c r="Q10" s="8"/>
      <c r="R10" s="8"/>
      <c r="S10" s="9"/>
      <c r="W10" s="7"/>
      <c r="X10" s="8"/>
      <c r="Y10" s="8"/>
      <c r="Z10" s="8"/>
      <c r="AA10" s="8"/>
      <c r="AB10" s="8"/>
      <c r="AC10" s="8"/>
      <c r="AD10" s="8"/>
      <c r="AE10" s="8"/>
      <c r="AF10" s="9"/>
    </row>
    <row r="11" spans="1:32" ht="15" thickBot="1" x14ac:dyDescent="0.35">
      <c r="A11" s="1">
        <v>0.52500000000000002</v>
      </c>
      <c r="B11" s="1">
        <f t="shared" si="1"/>
        <v>0.82</v>
      </c>
      <c r="C11" s="1">
        <f t="shared" si="0"/>
        <v>0.83222412254610356</v>
      </c>
      <c r="F11" s="7"/>
      <c r="G11" s="8"/>
      <c r="H11" s="8"/>
      <c r="I11" s="8"/>
      <c r="J11" s="8"/>
      <c r="K11" s="9"/>
      <c r="N11" s="7"/>
      <c r="O11" s="8"/>
      <c r="P11" s="8"/>
      <c r="Q11" s="8"/>
      <c r="R11" s="8"/>
      <c r="S11" s="9"/>
      <c r="W11" s="7"/>
      <c r="X11" s="8"/>
      <c r="Y11" s="8"/>
      <c r="Z11" s="8"/>
      <c r="AA11" s="8"/>
      <c r="AB11" s="8"/>
      <c r="AC11" s="8"/>
      <c r="AD11" s="8"/>
      <c r="AE11" s="8"/>
      <c r="AF11" s="9"/>
    </row>
    <row r="12" spans="1:32" ht="15" thickBot="1" x14ac:dyDescent="0.35">
      <c r="A12" s="1">
        <v>0.52500000000000002</v>
      </c>
      <c r="B12" s="1">
        <f t="shared" si="1"/>
        <v>0.79999999999999993</v>
      </c>
      <c r="C12" s="1">
        <f t="shared" si="0"/>
        <v>0.82373046875</v>
      </c>
      <c r="F12" s="7"/>
      <c r="G12" s="8"/>
      <c r="H12" s="8"/>
      <c r="I12" s="8"/>
      <c r="J12" s="8"/>
      <c r="K12" s="9"/>
      <c r="N12" s="7"/>
      <c r="O12" s="8"/>
      <c r="P12" s="8"/>
      <c r="Q12" s="8"/>
      <c r="R12" s="8"/>
      <c r="S12" s="9"/>
      <c r="W12" s="7"/>
      <c r="X12" s="8"/>
      <c r="Y12" s="8"/>
      <c r="Z12" s="8"/>
      <c r="AA12" s="8"/>
      <c r="AB12" s="8"/>
      <c r="AC12" s="8"/>
      <c r="AD12" s="8"/>
      <c r="AE12" s="8"/>
      <c r="AF12" s="9"/>
    </row>
    <row r="13" spans="1:32" ht="15" thickBot="1" x14ac:dyDescent="0.35">
      <c r="A13" s="1">
        <v>0.52500000000000002</v>
      </c>
      <c r="B13" s="1">
        <f t="shared" si="1"/>
        <v>0.77999999999999992</v>
      </c>
      <c r="C13" s="1">
        <f t="shared" si="0"/>
        <v>0.8145751150558842</v>
      </c>
      <c r="F13" s="7"/>
      <c r="G13" s="8"/>
      <c r="H13" s="8"/>
      <c r="I13" s="8"/>
      <c r="J13" s="8"/>
      <c r="K13" s="9"/>
      <c r="N13" s="7"/>
      <c r="O13" s="8"/>
      <c r="P13" s="8"/>
      <c r="Q13" s="8"/>
      <c r="R13" s="8"/>
      <c r="S13" s="9"/>
      <c r="W13" s="7"/>
      <c r="X13" s="8"/>
      <c r="Y13" s="8"/>
      <c r="Z13" s="8"/>
      <c r="AA13" s="8"/>
      <c r="AB13" s="8"/>
      <c r="AC13" s="8"/>
      <c r="AD13" s="8"/>
      <c r="AE13" s="8"/>
      <c r="AF13" s="9"/>
    </row>
    <row r="14" spans="1:32" ht="15" thickBot="1" x14ac:dyDescent="0.35">
      <c r="A14" s="1">
        <v>0.52500000000000002</v>
      </c>
      <c r="B14" s="1">
        <f t="shared" si="1"/>
        <v>0.7599999999999999</v>
      </c>
      <c r="C14" s="1">
        <f t="shared" si="0"/>
        <v>0.8046875</v>
      </c>
      <c r="F14" s="7"/>
      <c r="G14" s="8"/>
      <c r="H14" s="8"/>
      <c r="I14" s="8"/>
      <c r="J14" s="8"/>
      <c r="K14" s="9"/>
      <c r="N14" s="7"/>
      <c r="O14" s="8"/>
      <c r="P14" s="8"/>
      <c r="Q14" s="8"/>
      <c r="R14" s="8"/>
      <c r="S14" s="9"/>
      <c r="W14" s="7"/>
      <c r="X14" s="8"/>
      <c r="Y14" s="8"/>
      <c r="Z14" s="8"/>
      <c r="AA14" s="8"/>
      <c r="AB14" s="8"/>
      <c r="AC14" s="8"/>
      <c r="AD14" s="8"/>
      <c r="AE14" s="8"/>
      <c r="AF14" s="9"/>
    </row>
    <row r="15" spans="1:32" ht="15" thickBot="1" x14ac:dyDescent="0.35">
      <c r="A15" s="1">
        <v>0.52500000000000002</v>
      </c>
      <c r="B15" s="1">
        <f t="shared" si="1"/>
        <v>0.73999999999999988</v>
      </c>
      <c r="C15" s="1">
        <f t="shared" si="0"/>
        <v>0.79398739956172382</v>
      </c>
      <c r="F15" s="7"/>
      <c r="G15" s="8"/>
      <c r="H15" s="8"/>
      <c r="I15" s="8"/>
      <c r="J15" s="8"/>
      <c r="K15" s="9"/>
      <c r="N15" s="7"/>
      <c r="O15" s="8"/>
      <c r="P15" s="8"/>
      <c r="Q15" s="8"/>
      <c r="R15" s="8"/>
      <c r="S15" s="9"/>
      <c r="W15" s="7"/>
      <c r="X15" s="8"/>
      <c r="Y15" s="8"/>
      <c r="Z15" s="8"/>
      <c r="AA15" s="8"/>
      <c r="AB15" s="8"/>
      <c r="AC15" s="8"/>
      <c r="AD15" s="8"/>
      <c r="AE15" s="8"/>
      <c r="AF15" s="9"/>
    </row>
    <row r="16" spans="1:32" ht="15" thickBot="1" x14ac:dyDescent="0.35">
      <c r="A16" s="1">
        <v>0.52500000000000002</v>
      </c>
      <c r="B16" s="1">
        <f t="shared" si="1"/>
        <v>0.71999999999999986</v>
      </c>
      <c r="C16" s="1">
        <f t="shared" si="0"/>
        <v>0.78238329475308632</v>
      </c>
      <c r="F16" s="7"/>
      <c r="G16" s="8"/>
      <c r="H16" s="8"/>
      <c r="I16" s="8"/>
      <c r="J16" s="8"/>
      <c r="K16" s="9"/>
      <c r="N16" s="7"/>
      <c r="O16" s="8"/>
      <c r="P16" s="8"/>
      <c r="Q16" s="8"/>
      <c r="R16" s="8"/>
      <c r="S16" s="9"/>
      <c r="W16" s="7"/>
      <c r="X16" s="8"/>
      <c r="Y16" s="8"/>
      <c r="Z16" s="8"/>
      <c r="AA16" s="8"/>
      <c r="AB16" s="8"/>
      <c r="AC16" s="8"/>
      <c r="AD16" s="8"/>
      <c r="AE16" s="8"/>
      <c r="AF16" s="9"/>
    </row>
    <row r="17" spans="1:32" ht="15" thickBot="1" x14ac:dyDescent="0.35">
      <c r="A17" s="1">
        <v>0.52500000000000002</v>
      </c>
      <c r="B17" s="1">
        <f t="shared" si="1"/>
        <v>0.69999999999999984</v>
      </c>
      <c r="C17" s="1">
        <f t="shared" si="0"/>
        <v>0.76977040816326525</v>
      </c>
      <c r="F17" s="7"/>
      <c r="G17" s="8"/>
      <c r="H17" s="8"/>
      <c r="I17" s="8"/>
      <c r="J17" s="8"/>
      <c r="K17" s="9"/>
      <c r="N17" s="7"/>
      <c r="O17" s="8"/>
      <c r="P17" s="8"/>
      <c r="Q17" s="8"/>
      <c r="R17" s="8"/>
      <c r="S17" s="9"/>
      <c r="W17" s="7"/>
      <c r="X17" s="8"/>
      <c r="Y17" s="8"/>
      <c r="Z17" s="8"/>
      <c r="AA17" s="8"/>
      <c r="AB17" s="8"/>
      <c r="AC17" s="8"/>
      <c r="AD17" s="8"/>
      <c r="AE17" s="8"/>
      <c r="AF17" s="9"/>
    </row>
    <row r="18" spans="1:32" ht="15" thickBot="1" x14ac:dyDescent="0.35">
      <c r="A18" s="1">
        <v>0.52500000000000002</v>
      </c>
      <c r="B18" s="1">
        <f t="shared" si="1"/>
        <v>0.67999999999999983</v>
      </c>
      <c r="C18" s="1">
        <f t="shared" si="0"/>
        <v>0.75602833044982687</v>
      </c>
      <c r="F18" s="7"/>
      <c r="G18" s="8"/>
      <c r="H18" s="8"/>
      <c r="I18" s="8"/>
      <c r="J18" s="8"/>
      <c r="K18" s="9"/>
      <c r="N18" s="7"/>
      <c r="O18" s="8"/>
      <c r="P18" s="8"/>
      <c r="Q18" s="8"/>
      <c r="R18" s="8"/>
      <c r="S18" s="9"/>
      <c r="W18" s="7"/>
      <c r="X18" s="8"/>
      <c r="Y18" s="8"/>
      <c r="Z18" s="8"/>
      <c r="AA18" s="8"/>
      <c r="AB18" s="8"/>
      <c r="AC18" s="8"/>
      <c r="AD18" s="8"/>
      <c r="AE18" s="8"/>
      <c r="AF18" s="9"/>
    </row>
    <row r="19" spans="1:32" ht="15" thickBot="1" x14ac:dyDescent="0.35">
      <c r="A19" s="1">
        <v>0.52500000000000002</v>
      </c>
      <c r="B19" s="1">
        <f t="shared" si="1"/>
        <v>0.65999999999999981</v>
      </c>
      <c r="C19" s="1">
        <f t="shared" si="0"/>
        <v>0.74101813590449939</v>
      </c>
      <c r="F19" s="7"/>
      <c r="G19" s="8"/>
      <c r="H19" s="8"/>
      <c r="I19" s="8"/>
      <c r="J19" s="8"/>
      <c r="K19" s="9"/>
      <c r="N19" s="7"/>
      <c r="O19" s="8"/>
      <c r="P19" s="8"/>
      <c r="Q19" s="8"/>
      <c r="R19" s="8"/>
      <c r="S19" s="9"/>
      <c r="W19" s="7"/>
      <c r="X19" s="8"/>
      <c r="Y19" s="8"/>
      <c r="Z19" s="8"/>
      <c r="AA19" s="8"/>
      <c r="AB19" s="8"/>
      <c r="AC19" s="8"/>
      <c r="AD19" s="8"/>
      <c r="AE19" s="8"/>
      <c r="AF19" s="9"/>
    </row>
    <row r="20" spans="1:32" ht="15" thickBot="1" x14ac:dyDescent="0.35">
      <c r="A20" s="1">
        <v>0.52500000000000002</v>
      </c>
      <c r="B20" s="1">
        <f>B19-0.02</f>
        <v>0.63999999999999979</v>
      </c>
      <c r="C20" s="1">
        <f t="shared" si="0"/>
        <v>0.72457885742187478</v>
      </c>
      <c r="F20" s="10"/>
      <c r="G20" s="11"/>
      <c r="H20" s="11"/>
      <c r="I20" s="11"/>
      <c r="J20" s="11"/>
      <c r="K20" s="12"/>
      <c r="N20" s="10"/>
      <c r="O20" s="11"/>
      <c r="P20" s="11"/>
      <c r="Q20" s="11"/>
      <c r="R20" s="11"/>
      <c r="S20" s="12"/>
      <c r="W20" s="7"/>
      <c r="X20" s="8"/>
      <c r="Y20" s="8"/>
      <c r="Z20" s="8"/>
      <c r="AA20" s="8"/>
      <c r="AB20" s="8"/>
      <c r="AC20" s="8"/>
      <c r="AD20" s="8"/>
      <c r="AE20" s="8"/>
      <c r="AF20" s="9"/>
    </row>
    <row r="21" spans="1:32" ht="15" thickBot="1" x14ac:dyDescent="0.35">
      <c r="A21" s="1">
        <v>0.52500000000000002</v>
      </c>
      <c r="B21" s="1">
        <f t="shared" si="1"/>
        <v>0.61999999999999977</v>
      </c>
      <c r="C21" s="1">
        <f t="shared" si="0"/>
        <v>0.70652315296566059</v>
      </c>
      <c r="W21" s="7"/>
      <c r="X21" s="8"/>
      <c r="Y21" s="8"/>
      <c r="Z21" s="8"/>
      <c r="AA21" s="8"/>
      <c r="AB21" s="8"/>
      <c r="AC21" s="8"/>
      <c r="AD21" s="8"/>
      <c r="AE21" s="8"/>
      <c r="AF21" s="9"/>
    </row>
    <row r="22" spans="1:32" ht="15" thickBot="1" x14ac:dyDescent="0.35">
      <c r="A22" s="1">
        <v>0.52500000000000002</v>
      </c>
      <c r="B22" s="1">
        <f t="shared" si="1"/>
        <v>0.59999999999999976</v>
      </c>
      <c r="C22" s="1">
        <f t="shared" si="0"/>
        <v>0.6866319444444442</v>
      </c>
      <c r="W22" s="7"/>
      <c r="X22" s="8"/>
      <c r="Y22" s="8"/>
      <c r="Z22" s="8"/>
      <c r="AA22" s="8"/>
      <c r="AB22" s="8"/>
      <c r="AC22" s="8"/>
      <c r="AD22" s="8"/>
      <c r="AE22" s="8"/>
      <c r="AF22" s="9"/>
    </row>
    <row r="23" spans="1:32" ht="15" thickBot="1" x14ac:dyDescent="0.35">
      <c r="A23" s="1">
        <v>0.52500000000000002</v>
      </c>
      <c r="B23" s="1">
        <f t="shared" si="1"/>
        <v>0.57999999999999974</v>
      </c>
      <c r="C23" s="1">
        <f t="shared" si="0"/>
        <v>0.66464774078477973</v>
      </c>
      <c r="W23" s="7"/>
      <c r="X23" s="8"/>
      <c r="Y23" s="8"/>
      <c r="Z23" s="8"/>
      <c r="AA23" s="8"/>
      <c r="AB23" s="8"/>
      <c r="AC23" s="8"/>
      <c r="AD23" s="8"/>
      <c r="AE23" s="8"/>
      <c r="AF23" s="9"/>
    </row>
    <row r="24" spans="1:32" ht="15" thickBot="1" x14ac:dyDescent="0.35">
      <c r="A24" s="1">
        <v>0.52500000000000002</v>
      </c>
      <c r="B24" s="1">
        <f t="shared" si="1"/>
        <v>0.55999999999999972</v>
      </c>
      <c r="C24" s="1">
        <f t="shared" si="0"/>
        <v>0.64026626275510168</v>
      </c>
      <c r="W24" s="7"/>
      <c r="X24" s="8"/>
      <c r="Y24" s="8"/>
      <c r="Z24" s="8"/>
      <c r="AA24" s="8"/>
      <c r="AB24" s="8"/>
      <c r="AC24" s="8"/>
      <c r="AD24" s="8"/>
      <c r="AE24" s="8"/>
      <c r="AF24" s="9"/>
    </row>
    <row r="25" spans="1:32" ht="15" thickBot="1" x14ac:dyDescent="0.35">
      <c r="A25" s="1">
        <v>0.52500000000000002</v>
      </c>
      <c r="B25" s="1">
        <f t="shared" si="1"/>
        <v>0.5399999999999997</v>
      </c>
      <c r="C25" s="1">
        <f t="shared" si="0"/>
        <v>0.61312585733881986</v>
      </c>
      <c r="W25" s="7"/>
      <c r="X25" s="8"/>
      <c r="Y25" s="8"/>
      <c r="Z25" s="8"/>
      <c r="AA25" s="8"/>
      <c r="AB25" s="8"/>
      <c r="AC25" s="8"/>
      <c r="AD25" s="8"/>
      <c r="AE25" s="8"/>
      <c r="AF25" s="9"/>
    </row>
    <row r="26" spans="1:32" ht="15" thickBot="1" x14ac:dyDescent="0.35">
      <c r="A26" s="1">
        <v>0.52500000000000002</v>
      </c>
      <c r="B26" s="1">
        <f t="shared" si="1"/>
        <v>0.51999999999999968</v>
      </c>
      <c r="C26" s="1">
        <f t="shared" si="0"/>
        <v>0.58279400887573918</v>
      </c>
      <c r="W26" s="7"/>
      <c r="X26" s="8"/>
      <c r="Y26" s="8"/>
      <c r="Z26" s="8"/>
      <c r="AA26" s="8"/>
      <c r="AB26" s="8"/>
      <c r="AC26" s="8"/>
      <c r="AD26" s="8"/>
      <c r="AE26" s="8"/>
      <c r="AF26" s="9"/>
    </row>
    <row r="27" spans="1:32" ht="15" thickBot="1" x14ac:dyDescent="0.35">
      <c r="A27" s="1">
        <v>0.52500000000000002</v>
      </c>
      <c r="B27" s="1">
        <f t="shared" si="1"/>
        <v>0.49999999999999967</v>
      </c>
      <c r="C27" s="1">
        <f t="shared" si="0"/>
        <v>0.5487499999999994</v>
      </c>
      <c r="W27" s="7"/>
      <c r="X27" s="8"/>
      <c r="Y27" s="8"/>
      <c r="Z27" s="8"/>
      <c r="AA27" s="8"/>
      <c r="AB27" s="8"/>
      <c r="AC27" s="8"/>
      <c r="AD27" s="8"/>
      <c r="AE27" s="8"/>
      <c r="AF27" s="9"/>
    </row>
    <row r="28" spans="1:32" ht="15" thickBot="1" x14ac:dyDescent="0.35">
      <c r="A28" s="1">
        <v>0.52500000000000002</v>
      </c>
      <c r="B28" s="1">
        <f t="shared" si="1"/>
        <v>0.47999999999999965</v>
      </c>
      <c r="C28" s="1">
        <f t="shared" si="0"/>
        <v>0.51036241319444375</v>
      </c>
      <c r="E28" s="3" t="s">
        <v>3</v>
      </c>
      <c r="F28" s="3" t="s">
        <v>1</v>
      </c>
      <c r="G28" s="3" t="s">
        <v>2</v>
      </c>
      <c r="J28" s="4"/>
      <c r="K28" s="5"/>
      <c r="L28" s="5"/>
      <c r="M28" s="5"/>
      <c r="N28" s="5"/>
      <c r="O28" s="6"/>
      <c r="W28" s="7"/>
      <c r="X28" s="8"/>
      <c r="Y28" s="8"/>
      <c r="Z28" s="8"/>
      <c r="AA28" s="8"/>
      <c r="AB28" s="8"/>
      <c r="AC28" s="8"/>
      <c r="AD28" s="8"/>
      <c r="AE28" s="8"/>
      <c r="AF28" s="9"/>
    </row>
    <row r="29" spans="1:32" ht="15" thickBot="1" x14ac:dyDescent="0.35">
      <c r="A29" s="1">
        <v>0.52500000000000002</v>
      </c>
      <c r="B29" s="1">
        <f t="shared" si="1"/>
        <v>0.45999999999999963</v>
      </c>
      <c r="C29" s="1">
        <f t="shared" ref="C29:C47" si="2">(1/2)*(($A$3)/(1-B29))^2</f>
        <v>0.47260802469135749</v>
      </c>
      <c r="E29" s="1">
        <v>0.52500000000000002</v>
      </c>
      <c r="F29" s="1">
        <v>1</v>
      </c>
      <c r="G29" s="1">
        <f t="shared" ref="G29:G47" si="3">1-(1/2)*((1-$A$3)/(F29))^2</f>
        <v>0.88718750000000002</v>
      </c>
      <c r="J29" s="7"/>
      <c r="K29" s="8"/>
      <c r="L29" s="8"/>
      <c r="M29" s="8"/>
      <c r="N29" s="8"/>
      <c r="O29" s="9"/>
      <c r="W29" s="7"/>
      <c r="X29" s="8"/>
      <c r="Y29" s="8"/>
      <c r="Z29" s="8"/>
      <c r="AA29" s="8"/>
      <c r="AB29" s="8"/>
      <c r="AC29" s="8"/>
      <c r="AD29" s="8"/>
      <c r="AE29" s="8"/>
      <c r="AF29" s="9"/>
    </row>
    <row r="30" spans="1:32" ht="15" thickBot="1" x14ac:dyDescent="0.35">
      <c r="A30" s="1">
        <v>0.52500000000000002</v>
      </c>
      <c r="B30" s="1">
        <f t="shared" si="1"/>
        <v>0.43999999999999961</v>
      </c>
      <c r="C30" s="1">
        <f t="shared" si="2"/>
        <v>0.4394531249999995</v>
      </c>
      <c r="E30" s="1">
        <v>0.52500000000000002</v>
      </c>
      <c r="F30" s="1">
        <v>0.98</v>
      </c>
      <c r="G30" s="1">
        <f t="shared" si="3"/>
        <v>0.88253592253227819</v>
      </c>
      <c r="J30" s="7"/>
      <c r="K30" s="8"/>
      <c r="L30" s="8"/>
      <c r="M30" s="8"/>
      <c r="N30" s="8"/>
      <c r="O30" s="9"/>
      <c r="W30" s="7"/>
      <c r="X30" s="8"/>
      <c r="Y30" s="8"/>
      <c r="Z30" s="8"/>
      <c r="AA30" s="8"/>
      <c r="AB30" s="8"/>
      <c r="AC30" s="8"/>
      <c r="AD30" s="8"/>
      <c r="AE30" s="8"/>
      <c r="AF30" s="9"/>
    </row>
    <row r="31" spans="1:32" ht="15" thickBot="1" x14ac:dyDescent="0.35">
      <c r="A31" s="1">
        <v>0.52500000000000002</v>
      </c>
      <c r="B31" s="1">
        <f t="shared" si="1"/>
        <v>0.4199999999999996</v>
      </c>
      <c r="C31" s="1">
        <f t="shared" si="2"/>
        <v>0.4096685493460161</v>
      </c>
      <c r="E31" s="1">
        <v>0.52500000000000002</v>
      </c>
      <c r="F31" s="1">
        <v>0.96</v>
      </c>
      <c r="G31" s="1">
        <f t="shared" si="3"/>
        <v>0.87759060329861116</v>
      </c>
      <c r="J31" s="7"/>
      <c r="K31" s="8"/>
      <c r="L31" s="8"/>
      <c r="M31" s="8"/>
      <c r="N31" s="8"/>
      <c r="O31" s="9"/>
      <c r="W31" s="7"/>
      <c r="X31" s="8"/>
      <c r="Y31" s="8"/>
      <c r="Z31" s="8"/>
      <c r="AA31" s="8"/>
      <c r="AB31" s="8"/>
      <c r="AC31" s="8"/>
      <c r="AD31" s="8"/>
      <c r="AE31" s="8"/>
      <c r="AF31" s="9"/>
    </row>
    <row r="32" spans="1:32" ht="15" thickBot="1" x14ac:dyDescent="0.35">
      <c r="A32" s="1">
        <v>0.52500000000000002</v>
      </c>
      <c r="B32" s="1">
        <f t="shared" si="1"/>
        <v>0.39999999999999958</v>
      </c>
      <c r="C32" s="1">
        <f t="shared" si="2"/>
        <v>0.3828124999999995</v>
      </c>
      <c r="E32" s="1">
        <v>0.52500000000000002</v>
      </c>
      <c r="F32" s="1">
        <v>0.94</v>
      </c>
      <c r="G32" s="1">
        <f t="shared" si="3"/>
        <v>0.87232627885921232</v>
      </c>
      <c r="J32" s="7"/>
      <c r="K32" s="8"/>
      <c r="L32" s="8"/>
      <c r="M32" s="8"/>
      <c r="N32" s="8"/>
      <c r="O32" s="9"/>
      <c r="W32" s="10"/>
      <c r="X32" s="11"/>
      <c r="Y32" s="11"/>
      <c r="Z32" s="11"/>
      <c r="AA32" s="11"/>
      <c r="AB32" s="11"/>
      <c r="AC32" s="11"/>
      <c r="AD32" s="11"/>
      <c r="AE32" s="11"/>
      <c r="AF32" s="12"/>
    </row>
    <row r="33" spans="1:15" ht="15" thickBot="1" x14ac:dyDescent="0.35">
      <c r="A33" s="1">
        <v>0.52500000000000002</v>
      </c>
      <c r="B33" s="1">
        <f t="shared" si="1"/>
        <v>0.37999999999999956</v>
      </c>
      <c r="C33" s="1">
        <f t="shared" si="2"/>
        <v>0.3585132674297602</v>
      </c>
      <c r="E33" s="1">
        <v>0.52500000000000002</v>
      </c>
      <c r="F33" s="1">
        <v>0.92</v>
      </c>
      <c r="G33" s="1">
        <f t="shared" si="3"/>
        <v>0.86671491020793956</v>
      </c>
      <c r="J33" s="7"/>
      <c r="K33" s="8"/>
      <c r="L33" s="8"/>
      <c r="M33" s="8"/>
      <c r="N33" s="8"/>
      <c r="O33" s="9"/>
    </row>
    <row r="34" spans="1:15" ht="15" thickBot="1" x14ac:dyDescent="0.35">
      <c r="A34" s="1">
        <v>0.52500000000000002</v>
      </c>
      <c r="B34" s="1">
        <f t="shared" si="1"/>
        <v>0.35999999999999954</v>
      </c>
      <c r="C34" s="1">
        <f t="shared" si="2"/>
        <v>0.33645629882812456</v>
      </c>
      <c r="E34" s="1">
        <v>0.52500000000000002</v>
      </c>
      <c r="F34" s="1">
        <v>0.9</v>
      </c>
      <c r="G34" s="1">
        <f t="shared" si="3"/>
        <v>0.86072530864197527</v>
      </c>
      <c r="J34" s="7"/>
      <c r="K34" s="8"/>
      <c r="L34" s="8"/>
      <c r="M34" s="8"/>
      <c r="N34" s="8"/>
      <c r="O34" s="9"/>
    </row>
    <row r="35" spans="1:15" ht="15" thickBot="1" x14ac:dyDescent="0.35">
      <c r="A35" s="1">
        <v>0.52500000000000002</v>
      </c>
      <c r="B35" s="1">
        <f>B34-0.02</f>
        <v>0.33999999999999952</v>
      </c>
      <c r="C35" s="1">
        <f t="shared" si="2"/>
        <v>0.31637396694214837</v>
      </c>
      <c r="E35" s="1">
        <v>0.52500000000000002</v>
      </c>
      <c r="F35" s="1">
        <v>0.88</v>
      </c>
      <c r="G35" s="1">
        <f t="shared" si="3"/>
        <v>0.85432270144628097</v>
      </c>
      <c r="J35" s="7"/>
      <c r="K35" s="8"/>
      <c r="L35" s="8"/>
      <c r="M35" s="8"/>
      <c r="N35" s="8"/>
      <c r="O35" s="9"/>
    </row>
    <row r="36" spans="1:15" ht="15" thickBot="1" x14ac:dyDescent="0.35">
      <c r="A36" s="1">
        <v>0.52500000000000002</v>
      </c>
      <c r="B36" s="1">
        <f>B35-0.02</f>
        <v>0.31999999999999951</v>
      </c>
      <c r="C36" s="1">
        <f t="shared" si="2"/>
        <v>0.29803741349480928</v>
      </c>
      <c r="E36" s="1">
        <v>0.52500000000000002</v>
      </c>
      <c r="F36" s="1">
        <f t="shared" ref="F36:F45" si="4">F35-0.02</f>
        <v>0.86</v>
      </c>
      <c r="G36" s="1">
        <f t="shared" si="3"/>
        <v>0.84746822606814498</v>
      </c>
      <c r="J36" s="7"/>
      <c r="K36" s="8"/>
      <c r="L36" s="8"/>
      <c r="M36" s="8"/>
      <c r="N36" s="8"/>
      <c r="O36" s="9"/>
    </row>
    <row r="37" spans="1:15" ht="15" thickBot="1" x14ac:dyDescent="0.35">
      <c r="A37" s="1">
        <v>0.52500000000000002</v>
      </c>
      <c r="B37" s="1">
        <f>B36-0.02</f>
        <v>0.29999999999999949</v>
      </c>
      <c r="C37" s="1">
        <f t="shared" si="2"/>
        <v>0.28124999999999956</v>
      </c>
      <c r="E37" s="1">
        <v>0.52500000000000002</v>
      </c>
      <c r="F37" s="1">
        <f t="shared" si="4"/>
        <v>0.84</v>
      </c>
      <c r="G37" s="1">
        <f t="shared" si="3"/>
        <v>0.84011833900226751</v>
      </c>
      <c r="J37" s="7"/>
      <c r="K37" s="8"/>
      <c r="L37" s="8"/>
      <c r="M37" s="8"/>
      <c r="N37" s="8"/>
      <c r="O37" s="9"/>
    </row>
    <row r="38" spans="1:15" ht="15" thickBot="1" x14ac:dyDescent="0.35">
      <c r="A38" s="1">
        <v>0.52500000000000002</v>
      </c>
      <c r="B38" s="1">
        <f>B37-0.02</f>
        <v>0.27999999999999947</v>
      </c>
      <c r="C38" s="1">
        <f t="shared" si="2"/>
        <v>0.26584201388888856</v>
      </c>
      <c r="E38" s="1">
        <v>0.52500000000000002</v>
      </c>
      <c r="F38" s="1">
        <f t="shared" si="4"/>
        <v>0.82</v>
      </c>
      <c r="G38" s="1">
        <f t="shared" si="3"/>
        <v>0.83222412254610356</v>
      </c>
      <c r="J38" s="7"/>
      <c r="K38" s="8"/>
      <c r="L38" s="8"/>
      <c r="M38" s="8"/>
      <c r="N38" s="8"/>
      <c r="O38" s="9"/>
    </row>
    <row r="39" spans="1:15" ht="15" thickBot="1" x14ac:dyDescent="0.35">
      <c r="A39" s="1">
        <v>0.52500000000000002</v>
      </c>
      <c r="B39" s="1">
        <f>B38-0.02</f>
        <v>0.25999999999999945</v>
      </c>
      <c r="C39" s="1">
        <f t="shared" si="2"/>
        <v>0.25166636230825384</v>
      </c>
      <c r="E39" s="1">
        <v>0.52500000000000002</v>
      </c>
      <c r="F39" s="1">
        <f t="shared" si="4"/>
        <v>0.79999999999999993</v>
      </c>
      <c r="G39" s="1">
        <f t="shared" si="3"/>
        <v>0.82373046875</v>
      </c>
      <c r="J39" s="7"/>
      <c r="K39" s="8"/>
      <c r="L39" s="8"/>
      <c r="M39" s="8"/>
      <c r="N39" s="8"/>
      <c r="O39" s="9"/>
    </row>
    <row r="40" spans="1:15" ht="15" thickBot="1" x14ac:dyDescent="0.35">
      <c r="A40" s="1">
        <v>0.52500000000000002</v>
      </c>
      <c r="B40" s="1">
        <f t="shared" ref="B40:B47" si="5">B39-0.02</f>
        <v>0.23999999999999946</v>
      </c>
      <c r="C40" s="1">
        <f t="shared" si="2"/>
        <v>0.23859504847645396</v>
      </c>
      <c r="E40" s="1">
        <v>0.52500000000000002</v>
      </c>
      <c r="F40" s="1">
        <f t="shared" si="4"/>
        <v>0.77999999999999992</v>
      </c>
      <c r="G40" s="1">
        <f t="shared" si="3"/>
        <v>0.8145751150558842</v>
      </c>
      <c r="J40" s="7"/>
      <c r="K40" s="8"/>
      <c r="L40" s="8"/>
      <c r="M40" s="8"/>
      <c r="N40" s="8"/>
      <c r="O40" s="9"/>
    </row>
    <row r="41" spans="1:15" ht="15" thickBot="1" x14ac:dyDescent="0.35">
      <c r="A41" s="1">
        <v>0.52500000000000002</v>
      </c>
      <c r="B41" s="1">
        <f t="shared" si="5"/>
        <v>0.21999999999999947</v>
      </c>
      <c r="C41" s="1">
        <f t="shared" si="2"/>
        <v>0.22651627218934886</v>
      </c>
      <c r="E41" s="1">
        <v>0.52500000000000002</v>
      </c>
      <c r="F41" s="1">
        <f t="shared" si="4"/>
        <v>0.7599999999999999</v>
      </c>
      <c r="G41" s="1">
        <f t="shared" si="3"/>
        <v>0.8046875</v>
      </c>
      <c r="J41" s="7"/>
      <c r="K41" s="8"/>
      <c r="L41" s="8"/>
      <c r="M41" s="8"/>
      <c r="N41" s="8"/>
      <c r="O41" s="9"/>
    </row>
    <row r="42" spans="1:15" ht="15" thickBot="1" x14ac:dyDescent="0.35">
      <c r="A42" s="1">
        <v>0.52500000000000002</v>
      </c>
      <c r="B42" s="1">
        <f t="shared" si="5"/>
        <v>0.19999999999999948</v>
      </c>
      <c r="C42" s="1">
        <f t="shared" si="2"/>
        <v>0.21533203124999978</v>
      </c>
      <c r="E42" s="1">
        <v>0.52500000000000002</v>
      </c>
      <c r="F42" s="1">
        <f t="shared" si="4"/>
        <v>0.73999999999999988</v>
      </c>
      <c r="G42" s="1">
        <f t="shared" si="3"/>
        <v>0.79398739956172382</v>
      </c>
      <c r="J42" s="7"/>
      <c r="K42" s="8"/>
      <c r="L42" s="8"/>
      <c r="M42" s="8"/>
      <c r="N42" s="8"/>
      <c r="O42" s="9"/>
    </row>
    <row r="43" spans="1:15" ht="15" thickBot="1" x14ac:dyDescent="0.35">
      <c r="A43" s="1">
        <v>0.52500000000000002</v>
      </c>
      <c r="B43" s="1">
        <f t="shared" si="5"/>
        <v>0.17999999999999949</v>
      </c>
      <c r="C43" s="1">
        <f t="shared" si="2"/>
        <v>0.20495612730517529</v>
      </c>
      <c r="E43" s="1">
        <v>0.52500000000000002</v>
      </c>
      <c r="F43" s="1">
        <f t="shared" si="4"/>
        <v>0.71999999999999986</v>
      </c>
      <c r="G43" s="1">
        <f t="shared" si="3"/>
        <v>0.78238329475308632</v>
      </c>
      <c r="J43" s="7"/>
      <c r="K43" s="8"/>
      <c r="L43" s="8"/>
      <c r="M43" s="8"/>
      <c r="N43" s="8"/>
      <c r="O43" s="9"/>
    </row>
    <row r="44" spans="1:15" ht="15" thickBot="1" x14ac:dyDescent="0.35">
      <c r="A44" s="1">
        <v>0.52500000000000002</v>
      </c>
      <c r="B44" s="1">
        <f t="shared" si="5"/>
        <v>0.1599999999999995</v>
      </c>
      <c r="C44" s="1">
        <f t="shared" si="2"/>
        <v>0.19531249999999978</v>
      </c>
      <c r="E44" s="1">
        <v>0.52500000000000002</v>
      </c>
      <c r="F44" s="1">
        <f t="shared" si="4"/>
        <v>0.69999999999999984</v>
      </c>
      <c r="G44" s="1">
        <f t="shared" si="3"/>
        <v>0.76977040816326525</v>
      </c>
      <c r="J44" s="10"/>
      <c r="K44" s="11"/>
      <c r="L44" s="11"/>
      <c r="M44" s="11"/>
      <c r="N44" s="11"/>
      <c r="O44" s="12"/>
    </row>
    <row r="45" spans="1:15" ht="15" thickBot="1" x14ac:dyDescent="0.35">
      <c r="A45" s="1">
        <v>0.52500000000000002</v>
      </c>
      <c r="B45" s="1">
        <f t="shared" si="5"/>
        <v>0.13999999999999951</v>
      </c>
      <c r="C45" s="1">
        <f t="shared" si="2"/>
        <v>0.18633382909680887</v>
      </c>
      <c r="E45" s="1">
        <v>0.52500000000000002</v>
      </c>
      <c r="F45" s="1">
        <f t="shared" si="4"/>
        <v>0.67999999999999983</v>
      </c>
      <c r="G45" s="1">
        <f t="shared" si="3"/>
        <v>0.75602833044982687</v>
      </c>
    </row>
    <row r="46" spans="1:15" ht="15" thickBot="1" x14ac:dyDescent="0.35">
      <c r="A46" s="1">
        <v>0.52500000000000002</v>
      </c>
      <c r="B46" s="1">
        <f t="shared" si="5"/>
        <v>0.11999999999999951</v>
      </c>
      <c r="C46" s="1">
        <f t="shared" si="2"/>
        <v>0.17796035640495853</v>
      </c>
      <c r="E46" s="1">
        <v>0.52500000000000002</v>
      </c>
      <c r="F46" s="1">
        <f>F45-0.01</f>
        <v>0.66999999999999982</v>
      </c>
      <c r="G46" s="1">
        <f t="shared" si="3"/>
        <v>0.74869124526620623</v>
      </c>
    </row>
    <row r="47" spans="1:15" ht="15" thickBot="1" x14ac:dyDescent="0.35">
      <c r="A47" s="1">
        <v>0.52500000000000002</v>
      </c>
      <c r="B47" s="1">
        <f t="shared" si="5"/>
        <v>9.9999999999999506E-2</v>
      </c>
      <c r="C47" s="1">
        <f t="shared" si="2"/>
        <v>0.17013888888888873</v>
      </c>
      <c r="E47" s="1">
        <v>0.52500000000000002</v>
      </c>
      <c r="F47" s="1">
        <f>F46-0.02</f>
        <v>0.6499999999999998</v>
      </c>
      <c r="G47" s="1">
        <f t="shared" si="3"/>
        <v>0.73298816568047331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5F76-0C50-4106-B230-C350FBC0909B}">
  <dimension ref="A1:V49"/>
  <sheetViews>
    <sheetView zoomScale="69" zoomScaleNormal="69" workbookViewId="0">
      <selection activeCell="K54" sqref="K54"/>
    </sheetView>
  </sheetViews>
  <sheetFormatPr baseColWidth="10" defaultRowHeight="14.4" x14ac:dyDescent="0.3"/>
  <cols>
    <col min="3" max="3" width="13.77734375" customWidth="1"/>
    <col min="15" max="15" width="14" customWidth="1"/>
  </cols>
  <sheetData>
    <row r="1" spans="1:22" ht="15" thickBot="1" x14ac:dyDescent="0.35">
      <c r="A1" s="3" t="s">
        <v>3</v>
      </c>
      <c r="B1" s="3" t="s">
        <v>1</v>
      </c>
      <c r="C1" s="3" t="s">
        <v>2</v>
      </c>
      <c r="M1" s="3" t="s">
        <v>3</v>
      </c>
      <c r="N1" s="3" t="s">
        <v>1</v>
      </c>
      <c r="O1" s="3" t="s">
        <v>2</v>
      </c>
    </row>
    <row r="2" spans="1:22" ht="15" thickBot="1" x14ac:dyDescent="0.35">
      <c r="A2" s="1">
        <v>0.71499999999999997</v>
      </c>
      <c r="B2" s="1">
        <v>1</v>
      </c>
      <c r="C2" s="1">
        <f t="shared" ref="C2:C37" si="0">1-(1/2)*((1-$A$3)/(B2))^2</f>
        <v>0.95938749999999995</v>
      </c>
      <c r="E2" s="4"/>
      <c r="F2" s="5"/>
      <c r="G2" s="5"/>
      <c r="H2" s="5"/>
      <c r="I2" s="5"/>
      <c r="J2" s="6"/>
      <c r="M2" s="1">
        <v>0.71499999999999997</v>
      </c>
      <c r="N2" s="1">
        <v>1</v>
      </c>
      <c r="O2" s="1">
        <f t="shared" ref="O2:O20" si="1">1-(1/2)*((1-$A$3)/(N2))^2</f>
        <v>0.95938749999999995</v>
      </c>
      <c r="Q2" s="4"/>
      <c r="R2" s="5"/>
      <c r="S2" s="5"/>
      <c r="T2" s="5"/>
      <c r="U2" s="5"/>
      <c r="V2" s="6"/>
    </row>
    <row r="3" spans="1:22" ht="15" thickBot="1" x14ac:dyDescent="0.35">
      <c r="A3" s="1">
        <v>0.71499999999999997</v>
      </c>
      <c r="B3" s="1">
        <v>0.98</v>
      </c>
      <c r="C3" s="1">
        <f t="shared" si="0"/>
        <v>0.95771293211162012</v>
      </c>
      <c r="E3" s="7"/>
      <c r="F3" s="8"/>
      <c r="G3" s="8"/>
      <c r="H3" s="8"/>
      <c r="I3" s="8"/>
      <c r="J3" s="9"/>
      <c r="M3" s="1">
        <v>0.71499999999999997</v>
      </c>
      <c r="N3" s="1">
        <v>0.98</v>
      </c>
      <c r="O3" s="1">
        <f t="shared" si="1"/>
        <v>0.95771293211162012</v>
      </c>
      <c r="Q3" s="7"/>
      <c r="R3" s="8"/>
      <c r="S3" s="8"/>
      <c r="T3" s="8"/>
      <c r="U3" s="8"/>
      <c r="V3" s="9"/>
    </row>
    <row r="4" spans="1:22" ht="15" thickBot="1" x14ac:dyDescent="0.35">
      <c r="A4" s="1">
        <v>0.71499999999999997</v>
      </c>
      <c r="B4" s="1">
        <f>B3-0.02</f>
        <v>0.96</v>
      </c>
      <c r="C4" s="1">
        <f t="shared" si="0"/>
        <v>0.9559326171875</v>
      </c>
      <c r="E4" s="7"/>
      <c r="F4" s="8"/>
      <c r="G4" s="8"/>
      <c r="H4" s="8"/>
      <c r="I4" s="8"/>
      <c r="J4" s="9"/>
      <c r="M4" s="1">
        <v>0.71499999999999997</v>
      </c>
      <c r="N4" s="1">
        <f>N3-0.02</f>
        <v>0.96</v>
      </c>
      <c r="O4" s="1">
        <f t="shared" si="1"/>
        <v>0.9559326171875</v>
      </c>
      <c r="Q4" s="7"/>
      <c r="R4" s="8"/>
      <c r="S4" s="8"/>
      <c r="T4" s="8"/>
      <c r="U4" s="8"/>
      <c r="V4" s="9"/>
    </row>
    <row r="5" spans="1:22" ht="15" thickBot="1" x14ac:dyDescent="0.35">
      <c r="A5" s="1">
        <v>0.71499999999999997</v>
      </c>
      <c r="B5" s="1">
        <f t="shared" ref="B5:B47" si="2">B4-0.02</f>
        <v>0.94</v>
      </c>
      <c r="C5" s="1">
        <f t="shared" si="0"/>
        <v>0.95403746038931636</v>
      </c>
      <c r="E5" s="7"/>
      <c r="F5" s="8"/>
      <c r="G5" s="8"/>
      <c r="H5" s="8"/>
      <c r="I5" s="8"/>
      <c r="J5" s="9"/>
      <c r="M5" s="1">
        <v>0.71499999999999997</v>
      </c>
      <c r="N5" s="1">
        <f t="shared" ref="N5:N20" si="3">N4-0.02</f>
        <v>0.94</v>
      </c>
      <c r="O5" s="1">
        <f t="shared" si="1"/>
        <v>0.95403746038931636</v>
      </c>
      <c r="Q5" s="7"/>
      <c r="R5" s="8"/>
      <c r="S5" s="8"/>
      <c r="T5" s="8"/>
      <c r="U5" s="8"/>
      <c r="V5" s="9"/>
    </row>
    <row r="6" spans="1:22" ht="15" thickBot="1" x14ac:dyDescent="0.35">
      <c r="A6" s="1">
        <v>0.71499999999999997</v>
      </c>
      <c r="B6" s="1">
        <f t="shared" si="2"/>
        <v>0.91999999999999993</v>
      </c>
      <c r="C6" s="1">
        <f t="shared" si="0"/>
        <v>0.95201736767485823</v>
      </c>
      <c r="E6" s="7"/>
      <c r="F6" s="8"/>
      <c r="G6" s="8"/>
      <c r="H6" s="8"/>
      <c r="I6" s="8"/>
      <c r="J6" s="9"/>
      <c r="M6" s="1">
        <v>0.71499999999999997</v>
      </c>
      <c r="N6" s="1">
        <f t="shared" si="3"/>
        <v>0.91999999999999993</v>
      </c>
      <c r="O6" s="1">
        <f t="shared" si="1"/>
        <v>0.95201736767485823</v>
      </c>
      <c r="Q6" s="7"/>
      <c r="R6" s="8"/>
      <c r="S6" s="8"/>
      <c r="T6" s="8"/>
      <c r="U6" s="8"/>
      <c r="V6" s="9"/>
    </row>
    <row r="7" spans="1:22" ht="15" thickBot="1" x14ac:dyDescent="0.35">
      <c r="A7" s="1">
        <v>0.71499999999999997</v>
      </c>
      <c r="B7" s="1">
        <f t="shared" si="2"/>
        <v>0.89999999999999991</v>
      </c>
      <c r="C7" s="1">
        <f t="shared" si="0"/>
        <v>0.94986111111111104</v>
      </c>
      <c r="E7" s="7"/>
      <c r="F7" s="8"/>
      <c r="G7" s="8"/>
      <c r="H7" s="8"/>
      <c r="I7" s="8"/>
      <c r="J7" s="9"/>
      <c r="M7" s="1">
        <v>0.71499999999999997</v>
      </c>
      <c r="N7" s="1">
        <f t="shared" si="3"/>
        <v>0.89999999999999991</v>
      </c>
      <c r="O7" s="1">
        <f t="shared" si="1"/>
        <v>0.94986111111111104</v>
      </c>
      <c r="Q7" s="7"/>
      <c r="R7" s="8"/>
      <c r="S7" s="8"/>
      <c r="T7" s="8"/>
      <c r="U7" s="8"/>
      <c r="V7" s="9"/>
    </row>
    <row r="8" spans="1:22" ht="15" thickBot="1" x14ac:dyDescent="0.35">
      <c r="A8" s="1">
        <v>0.71499999999999997</v>
      </c>
      <c r="B8" s="1">
        <f t="shared" si="2"/>
        <v>0.87999999999999989</v>
      </c>
      <c r="C8" s="1">
        <f t="shared" si="0"/>
        <v>0.94755617252066116</v>
      </c>
      <c r="E8" s="7"/>
      <c r="F8" s="8"/>
      <c r="G8" s="8"/>
      <c r="H8" s="8"/>
      <c r="I8" s="8"/>
      <c r="J8" s="9"/>
      <c r="M8" s="1">
        <v>0.71499999999999997</v>
      </c>
      <c r="N8" s="1">
        <f t="shared" si="3"/>
        <v>0.87999999999999989</v>
      </c>
      <c r="O8" s="1">
        <f t="shared" si="1"/>
        <v>0.94755617252066116</v>
      </c>
      <c r="Q8" s="7"/>
      <c r="R8" s="8"/>
      <c r="S8" s="8"/>
      <c r="T8" s="8"/>
      <c r="U8" s="8"/>
      <c r="V8" s="9"/>
    </row>
    <row r="9" spans="1:22" ht="15" thickBot="1" x14ac:dyDescent="0.35">
      <c r="A9" s="1">
        <v>0.71499999999999997</v>
      </c>
      <c r="B9" s="1">
        <f t="shared" si="2"/>
        <v>0.85999999999999988</v>
      </c>
      <c r="C9" s="1">
        <f t="shared" si="0"/>
        <v>0.94508856138453212</v>
      </c>
      <c r="E9" s="7"/>
      <c r="F9" s="8"/>
      <c r="G9" s="8"/>
      <c r="H9" s="8"/>
      <c r="I9" s="8"/>
      <c r="J9" s="9"/>
      <c r="M9" s="1">
        <v>0.71499999999999997</v>
      </c>
      <c r="N9" s="1">
        <f t="shared" si="3"/>
        <v>0.85999999999999988</v>
      </c>
      <c r="O9" s="1">
        <f t="shared" si="1"/>
        <v>0.94508856138453212</v>
      </c>
      <c r="Q9" s="7"/>
      <c r="R9" s="8"/>
      <c r="S9" s="8"/>
      <c r="T9" s="8"/>
      <c r="U9" s="8"/>
      <c r="V9" s="9"/>
    </row>
    <row r="10" spans="1:22" ht="15" thickBot="1" x14ac:dyDescent="0.35">
      <c r="A10" s="1">
        <v>0.71499999999999997</v>
      </c>
      <c r="B10" s="1">
        <f t="shared" si="2"/>
        <v>0.83999999999999986</v>
      </c>
      <c r="C10" s="1">
        <f t="shared" si="0"/>
        <v>0.94244260204081631</v>
      </c>
      <c r="E10" s="7"/>
      <c r="F10" s="8"/>
      <c r="G10" s="8"/>
      <c r="H10" s="8"/>
      <c r="I10" s="8"/>
      <c r="J10" s="9"/>
      <c r="M10" s="1">
        <v>0.71499999999999997</v>
      </c>
      <c r="N10" s="1">
        <f t="shared" si="3"/>
        <v>0.83999999999999986</v>
      </c>
      <c r="O10" s="1">
        <f t="shared" si="1"/>
        <v>0.94244260204081631</v>
      </c>
      <c r="Q10" s="7"/>
      <c r="R10" s="8"/>
      <c r="S10" s="8"/>
      <c r="T10" s="8"/>
      <c r="U10" s="8"/>
      <c r="V10" s="9"/>
    </row>
    <row r="11" spans="1:22" ht="15" thickBot="1" x14ac:dyDescent="0.35">
      <c r="A11" s="1">
        <v>0.71499999999999997</v>
      </c>
      <c r="B11" s="1">
        <f t="shared" si="2"/>
        <v>0.81999999999999984</v>
      </c>
      <c r="C11" s="1">
        <f t="shared" si="0"/>
        <v>0.93960068411659725</v>
      </c>
      <c r="E11" s="7"/>
      <c r="F11" s="8"/>
      <c r="G11" s="8"/>
      <c r="H11" s="8"/>
      <c r="I11" s="8"/>
      <c r="J11" s="9"/>
      <c r="M11" s="1">
        <v>0.71499999999999997</v>
      </c>
      <c r="N11" s="1">
        <f t="shared" si="3"/>
        <v>0.81999999999999984</v>
      </c>
      <c r="O11" s="1">
        <f t="shared" si="1"/>
        <v>0.93960068411659725</v>
      </c>
      <c r="Q11" s="7"/>
      <c r="R11" s="8"/>
      <c r="S11" s="8"/>
      <c r="T11" s="8"/>
      <c r="U11" s="8"/>
      <c r="V11" s="9"/>
    </row>
    <row r="12" spans="1:22" ht="15" thickBot="1" x14ac:dyDescent="0.35">
      <c r="A12" s="1">
        <v>0.71499999999999997</v>
      </c>
      <c r="B12" s="1">
        <f t="shared" si="2"/>
        <v>0.79999999999999982</v>
      </c>
      <c r="C12" s="1">
        <f t="shared" si="0"/>
        <v>0.93654296874999998</v>
      </c>
      <c r="E12" s="7"/>
      <c r="F12" s="8"/>
      <c r="G12" s="8"/>
      <c r="H12" s="8"/>
      <c r="I12" s="8"/>
      <c r="J12" s="9"/>
      <c r="M12" s="1">
        <v>0.71499999999999997</v>
      </c>
      <c r="N12" s="1">
        <f t="shared" si="3"/>
        <v>0.79999999999999982</v>
      </c>
      <c r="O12" s="1">
        <f t="shared" si="1"/>
        <v>0.93654296874999998</v>
      </c>
      <c r="Q12" s="7"/>
      <c r="R12" s="8"/>
      <c r="S12" s="8"/>
      <c r="T12" s="8"/>
      <c r="U12" s="8"/>
      <c r="V12" s="9"/>
    </row>
    <row r="13" spans="1:22" ht="15" thickBot="1" x14ac:dyDescent="0.35">
      <c r="A13" s="1">
        <v>0.71499999999999997</v>
      </c>
      <c r="B13" s="1">
        <f t="shared" si="2"/>
        <v>0.7799999999999998</v>
      </c>
      <c r="C13" s="1">
        <f t="shared" si="0"/>
        <v>0.93324704142011827</v>
      </c>
      <c r="E13" s="7"/>
      <c r="F13" s="8"/>
      <c r="G13" s="8"/>
      <c r="H13" s="8"/>
      <c r="I13" s="8"/>
      <c r="J13" s="9"/>
      <c r="M13" s="1">
        <v>0.71499999999999997</v>
      </c>
      <c r="N13" s="1">
        <f t="shared" si="3"/>
        <v>0.7799999999999998</v>
      </c>
      <c r="O13" s="1">
        <f t="shared" si="1"/>
        <v>0.93324704142011827</v>
      </c>
      <c r="Q13" s="7"/>
      <c r="R13" s="8"/>
      <c r="S13" s="8"/>
      <c r="T13" s="8"/>
      <c r="U13" s="8"/>
      <c r="V13" s="9"/>
    </row>
    <row r="14" spans="1:22" ht="15" thickBot="1" x14ac:dyDescent="0.35">
      <c r="A14" s="1">
        <v>0.71499999999999997</v>
      </c>
      <c r="B14" s="1">
        <f t="shared" si="2"/>
        <v>0.75999999999999979</v>
      </c>
      <c r="C14" s="1">
        <f t="shared" si="0"/>
        <v>0.9296875</v>
      </c>
      <c r="E14" s="7"/>
      <c r="F14" s="8"/>
      <c r="G14" s="8"/>
      <c r="H14" s="8"/>
      <c r="I14" s="8"/>
      <c r="J14" s="9"/>
      <c r="M14" s="1">
        <v>0.71499999999999997</v>
      </c>
      <c r="N14" s="1">
        <f t="shared" si="3"/>
        <v>0.75999999999999979</v>
      </c>
      <c r="O14" s="1">
        <f t="shared" si="1"/>
        <v>0.9296875</v>
      </c>
      <c r="Q14" s="7"/>
      <c r="R14" s="8"/>
      <c r="S14" s="8"/>
      <c r="T14" s="8"/>
      <c r="U14" s="8"/>
      <c r="V14" s="9"/>
    </row>
    <row r="15" spans="1:22" ht="15" thickBot="1" x14ac:dyDescent="0.35">
      <c r="A15" s="1">
        <v>0.71499999999999997</v>
      </c>
      <c r="B15" s="1">
        <f t="shared" si="2"/>
        <v>0.73999999999999977</v>
      </c>
      <c r="C15" s="1">
        <f t="shared" si="0"/>
        <v>0.92583546384222049</v>
      </c>
      <c r="E15" s="7"/>
      <c r="F15" s="8"/>
      <c r="G15" s="8"/>
      <c r="H15" s="8"/>
      <c r="I15" s="8"/>
      <c r="J15" s="9"/>
      <c r="M15" s="1">
        <v>0.71499999999999997</v>
      </c>
      <c r="N15" s="1">
        <f t="shared" si="3"/>
        <v>0.73999999999999977</v>
      </c>
      <c r="O15" s="1">
        <f t="shared" si="1"/>
        <v>0.92583546384222049</v>
      </c>
      <c r="Q15" s="7"/>
      <c r="R15" s="8"/>
      <c r="S15" s="8"/>
      <c r="T15" s="8"/>
      <c r="U15" s="8"/>
      <c r="V15" s="9"/>
    </row>
    <row r="16" spans="1:22" ht="15" thickBot="1" x14ac:dyDescent="0.35">
      <c r="A16" s="1">
        <v>0.71499999999999997</v>
      </c>
      <c r="B16" s="1">
        <f t="shared" si="2"/>
        <v>0.71999999999999975</v>
      </c>
      <c r="C16" s="1">
        <f t="shared" si="0"/>
        <v>0.92165798611111105</v>
      </c>
      <c r="E16" s="7"/>
      <c r="F16" s="8"/>
      <c r="G16" s="8"/>
      <c r="H16" s="8"/>
      <c r="I16" s="8"/>
      <c r="J16" s="9"/>
      <c r="M16" s="1">
        <v>0.71499999999999997</v>
      </c>
      <c r="N16" s="1">
        <f t="shared" si="3"/>
        <v>0.71999999999999975</v>
      </c>
      <c r="O16" s="1">
        <f t="shared" si="1"/>
        <v>0.92165798611111105</v>
      </c>
      <c r="Q16" s="7"/>
      <c r="R16" s="8"/>
      <c r="S16" s="8"/>
      <c r="T16" s="8"/>
      <c r="U16" s="8"/>
      <c r="V16" s="9"/>
    </row>
    <row r="17" spans="1:22" ht="15" thickBot="1" x14ac:dyDescent="0.35">
      <c r="A17" s="1">
        <v>0.71499999999999997</v>
      </c>
      <c r="B17" s="1">
        <f t="shared" si="2"/>
        <v>0.69999999999999973</v>
      </c>
      <c r="C17" s="1">
        <f t="shared" si="0"/>
        <v>0.91711734693877545</v>
      </c>
      <c r="E17" s="10"/>
      <c r="F17" s="11"/>
      <c r="G17" s="11"/>
      <c r="H17" s="11"/>
      <c r="I17" s="11"/>
      <c r="J17" s="12"/>
      <c r="M17" s="1">
        <v>0.71499999999999997</v>
      </c>
      <c r="N17" s="1">
        <f t="shared" si="3"/>
        <v>0.69999999999999973</v>
      </c>
      <c r="O17" s="1">
        <f t="shared" si="1"/>
        <v>0.91711734693877545</v>
      </c>
      <c r="Q17" s="7"/>
      <c r="R17" s="8"/>
      <c r="S17" s="8"/>
      <c r="T17" s="8"/>
      <c r="U17" s="8"/>
      <c r="V17" s="9"/>
    </row>
    <row r="18" spans="1:22" ht="15" thickBot="1" x14ac:dyDescent="0.35">
      <c r="A18" s="1">
        <v>0.71499999999999997</v>
      </c>
      <c r="B18" s="1">
        <f t="shared" si="2"/>
        <v>0.67999999999999972</v>
      </c>
      <c r="C18" s="1">
        <f t="shared" si="0"/>
        <v>0.91217019896193763</v>
      </c>
      <c r="M18" s="1">
        <v>0.71499999999999997</v>
      </c>
      <c r="N18" s="1">
        <f t="shared" si="3"/>
        <v>0.67999999999999972</v>
      </c>
      <c r="O18" s="1">
        <f t="shared" si="1"/>
        <v>0.91217019896193763</v>
      </c>
      <c r="Q18" s="10"/>
      <c r="R18" s="11"/>
      <c r="S18" s="11"/>
      <c r="T18" s="11"/>
      <c r="U18" s="11"/>
      <c r="V18" s="12"/>
    </row>
    <row r="19" spans="1:22" ht="15" thickBot="1" x14ac:dyDescent="0.35">
      <c r="A19" s="1">
        <v>0.71499999999999997</v>
      </c>
      <c r="B19" s="1">
        <f t="shared" si="2"/>
        <v>0.6599999999999997</v>
      </c>
      <c r="C19" s="1">
        <f t="shared" si="0"/>
        <v>0.90676652892561971</v>
      </c>
      <c r="M19" s="1">
        <v>0.71499999999999997</v>
      </c>
      <c r="N19" s="1">
        <f>N18-0.01</f>
        <v>0.66999999999999971</v>
      </c>
      <c r="O19" s="1">
        <f t="shared" si="1"/>
        <v>0.90952884829583414</v>
      </c>
    </row>
    <row r="20" spans="1:22" ht="15" thickBot="1" x14ac:dyDescent="0.35">
      <c r="A20" s="1">
        <v>0.71499999999999997</v>
      </c>
      <c r="B20" s="1">
        <f t="shared" si="2"/>
        <v>0.63999999999999968</v>
      </c>
      <c r="C20" s="1">
        <f t="shared" si="0"/>
        <v>0.90084838867187489</v>
      </c>
      <c r="M20" s="1">
        <v>0.71499999999999997</v>
      </c>
      <c r="N20" s="1">
        <f t="shared" si="3"/>
        <v>0.64999999999999969</v>
      </c>
      <c r="O20" s="1">
        <f t="shared" si="1"/>
        <v>0.90387573964497026</v>
      </c>
    </row>
    <row r="21" spans="1:22" ht="15" thickBot="1" x14ac:dyDescent="0.35">
      <c r="A21" s="1">
        <v>0.71499999999999997</v>
      </c>
      <c r="B21" s="1">
        <f t="shared" si="2"/>
        <v>0.61999999999999966</v>
      </c>
      <c r="C21" s="1">
        <f t="shared" si="0"/>
        <v>0.89434833506763778</v>
      </c>
    </row>
    <row r="22" spans="1:22" ht="15" thickBot="1" x14ac:dyDescent="0.35">
      <c r="A22" s="1">
        <v>0.71499999999999997</v>
      </c>
      <c r="B22" s="1">
        <f t="shared" si="2"/>
        <v>0.59999999999999964</v>
      </c>
      <c r="C22" s="1">
        <f t="shared" si="0"/>
        <v>0.8871874999999998</v>
      </c>
    </row>
    <row r="23" spans="1:22" ht="15" thickBot="1" x14ac:dyDescent="0.35">
      <c r="A23" s="1">
        <v>0.71499999999999997</v>
      </c>
      <c r="B23" s="1">
        <f t="shared" si="2"/>
        <v>0.57999999999999963</v>
      </c>
      <c r="C23" s="1">
        <f t="shared" si="0"/>
        <v>0.87927318668252064</v>
      </c>
    </row>
    <row r="24" spans="1:22" ht="15" thickBot="1" x14ac:dyDescent="0.35">
      <c r="A24" s="1">
        <v>0.71499999999999997</v>
      </c>
      <c r="B24" s="1">
        <f t="shared" si="2"/>
        <v>0.55999999999999961</v>
      </c>
      <c r="C24" s="1">
        <f t="shared" si="0"/>
        <v>0.87049585459183654</v>
      </c>
    </row>
    <row r="25" spans="1:22" ht="15" thickBot="1" x14ac:dyDescent="0.35">
      <c r="A25" s="1">
        <v>0.71499999999999997</v>
      </c>
      <c r="B25" s="1">
        <f t="shared" si="2"/>
        <v>0.53999999999999959</v>
      </c>
      <c r="C25" s="1">
        <f t="shared" si="0"/>
        <v>0.86072530864197505</v>
      </c>
      <c r="H25" s="4"/>
      <c r="I25" s="5"/>
      <c r="J25" s="5"/>
      <c r="K25" s="5"/>
      <c r="L25" s="5"/>
      <c r="M25" s="5"/>
      <c r="N25" s="5"/>
      <c r="O25" s="5"/>
      <c r="P25" s="5"/>
      <c r="Q25" s="6"/>
    </row>
    <row r="26" spans="1:22" ht="15" thickBot="1" x14ac:dyDescent="0.35">
      <c r="A26" s="1">
        <v>0.71499999999999997</v>
      </c>
      <c r="B26" s="1">
        <f t="shared" si="2"/>
        <v>0.51999999999999957</v>
      </c>
      <c r="C26" s="1">
        <f t="shared" si="0"/>
        <v>0.84980584319526598</v>
      </c>
      <c r="H26" s="7"/>
      <c r="I26" s="8"/>
      <c r="J26" s="8"/>
      <c r="K26" s="8"/>
      <c r="L26" s="8"/>
      <c r="M26" s="8"/>
      <c r="N26" s="8"/>
      <c r="O26" s="8"/>
      <c r="P26" s="8"/>
      <c r="Q26" s="9"/>
    </row>
    <row r="27" spans="1:22" ht="15" thickBot="1" x14ac:dyDescent="0.35">
      <c r="A27" s="1">
        <v>0.71499999999999997</v>
      </c>
      <c r="B27" s="1">
        <f t="shared" si="2"/>
        <v>0.49999999999999956</v>
      </c>
      <c r="C27" s="1">
        <f t="shared" si="0"/>
        <v>0.83754999999999968</v>
      </c>
      <c r="H27" s="7"/>
      <c r="I27" s="8"/>
      <c r="J27" s="8"/>
      <c r="K27" s="8"/>
      <c r="L27" s="8"/>
      <c r="M27" s="8"/>
      <c r="N27" s="8"/>
      <c r="O27" s="8"/>
      <c r="P27" s="8"/>
      <c r="Q27" s="9"/>
    </row>
    <row r="28" spans="1:22" ht="15" thickBot="1" x14ac:dyDescent="0.35">
      <c r="A28" s="1">
        <v>0.71499999999999997</v>
      </c>
      <c r="B28" s="1">
        <f t="shared" si="2"/>
        <v>0.47999999999999954</v>
      </c>
      <c r="C28" s="1">
        <f t="shared" si="0"/>
        <v>0.82373046874999956</v>
      </c>
      <c r="F28" s="8"/>
      <c r="G28" s="8"/>
      <c r="H28" s="7"/>
      <c r="I28" s="8"/>
      <c r="J28" s="8"/>
      <c r="K28" s="8"/>
      <c r="L28" s="8"/>
      <c r="M28" s="8"/>
      <c r="N28" s="8"/>
      <c r="O28" s="8"/>
      <c r="P28" s="8"/>
      <c r="Q28" s="9"/>
    </row>
    <row r="29" spans="1:22" ht="15" thickBot="1" x14ac:dyDescent="0.35">
      <c r="A29" s="1">
        <v>0.71499999999999997</v>
      </c>
      <c r="B29" s="1">
        <f t="shared" si="2"/>
        <v>0.45999999999999952</v>
      </c>
      <c r="C29" s="1">
        <f t="shared" si="0"/>
        <v>0.80806947069943247</v>
      </c>
      <c r="F29" s="8"/>
      <c r="G29" s="8"/>
      <c r="H29" s="7"/>
      <c r="I29" s="8"/>
      <c r="J29" s="8"/>
      <c r="K29" s="8"/>
      <c r="L29" s="8"/>
      <c r="M29" s="8"/>
      <c r="N29" s="8"/>
      <c r="O29" s="8"/>
      <c r="P29" s="8"/>
      <c r="Q29" s="9"/>
    </row>
    <row r="30" spans="1:22" ht="15" thickBot="1" x14ac:dyDescent="0.35">
      <c r="A30" s="1">
        <v>0.71499999999999997</v>
      </c>
      <c r="B30" s="1">
        <f t="shared" si="2"/>
        <v>0.4399999999999995</v>
      </c>
      <c r="C30" s="1">
        <f t="shared" si="0"/>
        <v>0.79022469008264418</v>
      </c>
      <c r="F30" s="8"/>
      <c r="G30" s="8"/>
      <c r="H30" s="7"/>
      <c r="I30" s="8"/>
      <c r="J30" s="8"/>
      <c r="K30" s="8"/>
      <c r="L30" s="8"/>
      <c r="M30" s="8"/>
      <c r="N30" s="8"/>
      <c r="O30" s="8"/>
      <c r="P30" s="8"/>
      <c r="Q30" s="9"/>
    </row>
    <row r="31" spans="1:22" ht="15" thickBot="1" x14ac:dyDescent="0.35">
      <c r="A31" s="1">
        <v>0.71499999999999997</v>
      </c>
      <c r="B31" s="1">
        <f t="shared" si="2"/>
        <v>0.41999999999999948</v>
      </c>
      <c r="C31" s="1">
        <f t="shared" si="0"/>
        <v>0.7697704081632647</v>
      </c>
      <c r="F31" s="8"/>
      <c r="G31" s="8"/>
      <c r="H31" s="7"/>
      <c r="I31" s="8"/>
      <c r="J31" s="8"/>
      <c r="K31" s="8"/>
      <c r="L31" s="8"/>
      <c r="M31" s="8"/>
      <c r="N31" s="8"/>
      <c r="O31" s="8"/>
      <c r="P31" s="8"/>
      <c r="Q31" s="9"/>
    </row>
    <row r="32" spans="1:22" ht="15" thickBot="1" x14ac:dyDescent="0.35">
      <c r="A32" s="1">
        <v>0.71499999999999997</v>
      </c>
      <c r="B32" s="1">
        <f t="shared" si="2"/>
        <v>0.39999999999999947</v>
      </c>
      <c r="C32" s="1">
        <f t="shared" si="0"/>
        <v>0.74617187499999926</v>
      </c>
      <c r="F32" s="8"/>
      <c r="G32" s="8"/>
      <c r="H32" s="7"/>
      <c r="I32" s="8"/>
      <c r="J32" s="8"/>
      <c r="K32" s="8"/>
      <c r="L32" s="8"/>
      <c r="M32" s="8"/>
      <c r="N32" s="8"/>
      <c r="O32" s="8"/>
      <c r="P32" s="8"/>
      <c r="Q32" s="9"/>
    </row>
    <row r="33" spans="1:17" ht="15" thickBot="1" x14ac:dyDescent="0.35">
      <c r="A33" s="1">
        <v>0.71499999999999997</v>
      </c>
      <c r="B33" s="1">
        <f t="shared" si="2"/>
        <v>0.37999999999999945</v>
      </c>
      <c r="C33" s="1">
        <f t="shared" si="0"/>
        <v>0.71874999999999911</v>
      </c>
      <c r="F33" s="8"/>
      <c r="G33" s="8"/>
      <c r="H33" s="7"/>
      <c r="I33" s="8"/>
      <c r="J33" s="8"/>
      <c r="K33" s="8"/>
      <c r="L33" s="8"/>
      <c r="M33" s="8"/>
      <c r="N33" s="8"/>
      <c r="O33" s="8"/>
      <c r="P33" s="8"/>
      <c r="Q33" s="9"/>
    </row>
    <row r="34" spans="1:17" ht="15" thickBot="1" x14ac:dyDescent="0.35">
      <c r="A34" s="1">
        <v>0.71499999999999997</v>
      </c>
      <c r="B34" s="1">
        <f t="shared" si="2"/>
        <v>0.35999999999999943</v>
      </c>
      <c r="C34" s="1">
        <f t="shared" si="0"/>
        <v>0.68663194444444342</v>
      </c>
      <c r="F34" s="8"/>
      <c r="G34" s="8"/>
      <c r="H34" s="7"/>
      <c r="I34" s="8"/>
      <c r="J34" s="8"/>
      <c r="K34" s="8"/>
      <c r="L34" s="8"/>
      <c r="M34" s="8"/>
      <c r="N34" s="8"/>
      <c r="O34" s="8"/>
      <c r="P34" s="8"/>
      <c r="Q34" s="9"/>
    </row>
    <row r="35" spans="1:17" ht="15" thickBot="1" x14ac:dyDescent="0.35">
      <c r="A35" s="1">
        <v>0.71499999999999997</v>
      </c>
      <c r="B35" s="1">
        <f t="shared" si="2"/>
        <v>0.33999999999999941</v>
      </c>
      <c r="C35" s="1">
        <f t="shared" si="0"/>
        <v>0.64868079584774962</v>
      </c>
      <c r="F35" s="8"/>
      <c r="G35" s="8"/>
      <c r="H35" s="7"/>
      <c r="I35" s="8"/>
      <c r="J35" s="8"/>
      <c r="K35" s="8"/>
      <c r="L35" s="8"/>
      <c r="M35" s="8"/>
      <c r="N35" s="8"/>
      <c r="O35" s="8"/>
      <c r="P35" s="8"/>
      <c r="Q35" s="9"/>
    </row>
    <row r="36" spans="1:17" ht="15" thickBot="1" x14ac:dyDescent="0.35">
      <c r="A36" s="1">
        <v>0.71499999999999997</v>
      </c>
      <c r="B36" s="1">
        <f t="shared" si="2"/>
        <v>0.3199999999999994</v>
      </c>
      <c r="C36" s="1">
        <f t="shared" si="0"/>
        <v>0.60339355468749845</v>
      </c>
      <c r="F36" s="8"/>
      <c r="G36" s="8"/>
      <c r="H36" s="7"/>
      <c r="I36" s="8"/>
      <c r="J36" s="8"/>
      <c r="K36" s="8"/>
      <c r="L36" s="8"/>
      <c r="M36" s="8"/>
      <c r="N36" s="8"/>
      <c r="O36" s="8"/>
      <c r="P36" s="8"/>
      <c r="Q36" s="9"/>
    </row>
    <row r="37" spans="1:17" ht="15" thickBot="1" x14ac:dyDescent="0.35">
      <c r="A37" s="1">
        <v>0.71499999999999997</v>
      </c>
      <c r="B37" s="1">
        <f t="shared" si="2"/>
        <v>0.29999999999999938</v>
      </c>
      <c r="C37" s="1">
        <f t="shared" si="0"/>
        <v>0.54874999999999807</v>
      </c>
      <c r="F37" s="8"/>
      <c r="G37" s="8"/>
      <c r="H37" s="7"/>
      <c r="I37" s="8"/>
      <c r="J37" s="8"/>
      <c r="K37" s="8"/>
      <c r="L37" s="8"/>
      <c r="M37" s="8"/>
      <c r="N37" s="8"/>
      <c r="O37" s="8"/>
      <c r="P37" s="8"/>
      <c r="Q37" s="9"/>
    </row>
    <row r="38" spans="1:17" ht="15" thickBot="1" x14ac:dyDescent="0.35">
      <c r="A38" s="1">
        <v>0.71499999999999997</v>
      </c>
      <c r="B38" s="1">
        <f t="shared" si="2"/>
        <v>0.27999999999999936</v>
      </c>
      <c r="C38" s="1">
        <f t="shared" ref="C38:C47" si="4">(1/2)*(($A$3)/(1-B38))^2</f>
        <v>0.49307966820987559</v>
      </c>
      <c r="F38" s="8"/>
      <c r="G38" s="8"/>
      <c r="H38" s="7"/>
      <c r="I38" s="8"/>
      <c r="J38" s="8"/>
      <c r="K38" s="8"/>
      <c r="L38" s="8"/>
      <c r="M38" s="8"/>
      <c r="N38" s="8"/>
      <c r="O38" s="8"/>
      <c r="P38" s="8"/>
      <c r="Q38" s="9"/>
    </row>
    <row r="39" spans="1:17" ht="15" thickBot="1" x14ac:dyDescent="0.35">
      <c r="A39" s="1">
        <v>0.71499999999999997</v>
      </c>
      <c r="B39" s="1">
        <f t="shared" si="2"/>
        <v>0.25999999999999934</v>
      </c>
      <c r="C39" s="1">
        <f t="shared" si="4"/>
        <v>0.46678688823959008</v>
      </c>
      <c r="F39" s="8"/>
      <c r="G39" s="8"/>
      <c r="H39" s="7"/>
      <c r="I39" s="8"/>
      <c r="J39" s="8"/>
      <c r="K39" s="8"/>
      <c r="L39" s="8"/>
      <c r="M39" s="8"/>
      <c r="N39" s="8"/>
      <c r="O39" s="8"/>
      <c r="P39" s="8"/>
      <c r="Q39" s="9"/>
    </row>
    <row r="40" spans="1:17" ht="15" thickBot="1" x14ac:dyDescent="0.35">
      <c r="A40" s="1">
        <v>0.71499999999999997</v>
      </c>
      <c r="B40" s="1">
        <f t="shared" si="2"/>
        <v>0.23999999999999935</v>
      </c>
      <c r="C40" s="1">
        <f t="shared" si="4"/>
        <v>0.44254241689750606</v>
      </c>
      <c r="F40" s="8"/>
      <c r="G40" s="8"/>
      <c r="H40" s="7"/>
      <c r="I40" s="8"/>
      <c r="J40" s="8"/>
      <c r="K40" s="8"/>
      <c r="L40" s="8"/>
      <c r="M40" s="8"/>
      <c r="N40" s="8"/>
      <c r="O40" s="8"/>
      <c r="P40" s="8"/>
      <c r="Q40" s="9"/>
    </row>
    <row r="41" spans="1:17" ht="15" thickBot="1" x14ac:dyDescent="0.35">
      <c r="A41" s="1">
        <v>0.71499999999999997</v>
      </c>
      <c r="B41" s="1">
        <f t="shared" si="2"/>
        <v>0.21999999999999936</v>
      </c>
      <c r="C41" s="1">
        <f t="shared" si="4"/>
        <v>0.42013888888888812</v>
      </c>
      <c r="F41" s="8"/>
      <c r="G41" s="8"/>
      <c r="H41" s="7"/>
      <c r="I41" s="8"/>
      <c r="J41" s="8"/>
      <c r="K41" s="8"/>
      <c r="L41" s="8"/>
      <c r="M41" s="8"/>
      <c r="N41" s="8"/>
      <c r="O41" s="8"/>
      <c r="P41" s="8"/>
      <c r="Q41" s="9"/>
    </row>
    <row r="42" spans="1:17" ht="15" thickBot="1" x14ac:dyDescent="0.35">
      <c r="A42" s="1">
        <v>0.71499999999999997</v>
      </c>
      <c r="B42" s="1">
        <f t="shared" si="2"/>
        <v>0.19999999999999937</v>
      </c>
      <c r="C42" s="1">
        <f t="shared" si="4"/>
        <v>0.39939453124999935</v>
      </c>
      <c r="F42" s="8"/>
      <c r="G42" s="8"/>
      <c r="H42" s="7"/>
      <c r="I42" s="8"/>
      <c r="J42" s="8"/>
      <c r="K42" s="8"/>
      <c r="L42" s="8"/>
      <c r="M42" s="8"/>
      <c r="N42" s="8"/>
      <c r="O42" s="8"/>
      <c r="P42" s="8"/>
      <c r="Q42" s="9"/>
    </row>
    <row r="43" spans="1:17" ht="15" thickBot="1" x14ac:dyDescent="0.35">
      <c r="A43" s="1">
        <v>0.71499999999999997</v>
      </c>
      <c r="B43" s="1">
        <f t="shared" si="2"/>
        <v>0.17999999999999938</v>
      </c>
      <c r="C43" s="1">
        <f t="shared" si="4"/>
        <v>0.38014946460440158</v>
      </c>
      <c r="F43" s="8"/>
      <c r="G43" s="8"/>
      <c r="H43" s="7"/>
      <c r="I43" s="8"/>
      <c r="J43" s="8"/>
      <c r="K43" s="8"/>
      <c r="L43" s="8"/>
      <c r="M43" s="8"/>
      <c r="N43" s="8"/>
      <c r="O43" s="8"/>
      <c r="P43" s="8"/>
      <c r="Q43" s="9"/>
    </row>
    <row r="44" spans="1:17" ht="15" thickBot="1" x14ac:dyDescent="0.35">
      <c r="A44" s="1">
        <v>0.71499999999999997</v>
      </c>
      <c r="B44" s="1">
        <f t="shared" si="2"/>
        <v>0.15999999999999939</v>
      </c>
      <c r="C44" s="1">
        <f t="shared" si="4"/>
        <v>0.36226261337868421</v>
      </c>
      <c r="F44" s="8"/>
      <c r="G44" s="8"/>
      <c r="H44" s="7"/>
      <c r="I44" s="8"/>
      <c r="J44" s="8"/>
      <c r="K44" s="8"/>
      <c r="L44" s="8"/>
      <c r="M44" s="8"/>
      <c r="N44" s="8"/>
      <c r="O44" s="8"/>
      <c r="P44" s="8"/>
      <c r="Q44" s="9"/>
    </row>
    <row r="45" spans="1:17" ht="15" thickBot="1" x14ac:dyDescent="0.35">
      <c r="A45" s="1">
        <v>0.71499999999999997</v>
      </c>
      <c r="B45" s="1">
        <f t="shared" si="2"/>
        <v>0.1399999999999994</v>
      </c>
      <c r="C45" s="1">
        <f t="shared" si="4"/>
        <v>0.34560911303407205</v>
      </c>
      <c r="F45" s="8"/>
      <c r="G45" s="8"/>
      <c r="H45" s="7"/>
      <c r="I45" s="8"/>
      <c r="J45" s="8"/>
      <c r="K45" s="8"/>
      <c r="L45" s="8"/>
      <c r="M45" s="8"/>
      <c r="N45" s="8"/>
      <c r="O45" s="8"/>
      <c r="P45" s="8"/>
      <c r="Q45" s="9"/>
    </row>
    <row r="46" spans="1:17" ht="15" thickBot="1" x14ac:dyDescent="0.35">
      <c r="A46" s="1">
        <v>0.71499999999999997</v>
      </c>
      <c r="B46" s="1">
        <f t="shared" si="2"/>
        <v>0.1199999999999994</v>
      </c>
      <c r="C46" s="1">
        <f t="shared" si="4"/>
        <v>0.33007812499999956</v>
      </c>
      <c r="F46" s="8"/>
      <c r="G46" s="8"/>
      <c r="H46" s="7"/>
      <c r="I46" s="8"/>
      <c r="J46" s="8"/>
      <c r="K46" s="8"/>
      <c r="L46" s="8"/>
      <c r="M46" s="8"/>
      <c r="N46" s="8"/>
      <c r="O46" s="8"/>
      <c r="P46" s="8"/>
      <c r="Q46" s="9"/>
    </row>
    <row r="47" spans="1:17" ht="15" thickBot="1" x14ac:dyDescent="0.35">
      <c r="A47" s="1">
        <v>0.71499999999999997</v>
      </c>
      <c r="B47" s="1">
        <f t="shared" si="2"/>
        <v>9.9999999999999395E-2</v>
      </c>
      <c r="C47" s="1">
        <f t="shared" si="4"/>
        <v>0.31557098765432062</v>
      </c>
      <c r="F47" s="8"/>
      <c r="G47" s="8"/>
      <c r="H47" s="7"/>
      <c r="I47" s="8"/>
      <c r="J47" s="8"/>
      <c r="K47" s="8"/>
      <c r="L47" s="8"/>
      <c r="M47" s="8"/>
      <c r="N47" s="8"/>
      <c r="O47" s="8"/>
      <c r="P47" s="8"/>
      <c r="Q47" s="9"/>
    </row>
    <row r="48" spans="1:17" x14ac:dyDescent="0.3">
      <c r="H48" s="7"/>
      <c r="I48" s="8"/>
      <c r="J48" s="8"/>
      <c r="K48" s="8"/>
      <c r="L48" s="8"/>
      <c r="M48" s="8"/>
      <c r="N48" s="8"/>
      <c r="O48" s="8"/>
      <c r="P48" s="8"/>
      <c r="Q48" s="9"/>
    </row>
    <row r="49" spans="8:17" ht="15" thickBot="1" x14ac:dyDescent="0.35">
      <c r="H49" s="10"/>
      <c r="I49" s="11"/>
      <c r="J49" s="11"/>
      <c r="K49" s="11"/>
      <c r="L49" s="11"/>
      <c r="M49" s="11"/>
      <c r="N49" s="11"/>
      <c r="O49" s="11"/>
      <c r="P49" s="11"/>
      <c r="Q49" s="1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C45F-EFA1-4D60-8AA2-4490B0A290F4}">
  <dimension ref="B1:AI65"/>
  <sheetViews>
    <sheetView zoomScale="43" zoomScaleNormal="43" workbookViewId="0">
      <selection activeCell="T66" sqref="T66"/>
    </sheetView>
  </sheetViews>
  <sheetFormatPr baseColWidth="10" defaultRowHeight="14.4" x14ac:dyDescent="0.3"/>
  <cols>
    <col min="3" max="3" width="13.33203125" customWidth="1"/>
    <col min="4" max="4" width="21.109375" customWidth="1"/>
    <col min="8" max="8" width="21.109375" customWidth="1"/>
  </cols>
  <sheetData>
    <row r="1" spans="2:32" ht="15" thickBot="1" x14ac:dyDescent="0.35">
      <c r="B1" s="3" t="s">
        <v>0</v>
      </c>
      <c r="C1" s="3" t="s">
        <v>1</v>
      </c>
      <c r="D1" s="3" t="s">
        <v>2</v>
      </c>
    </row>
    <row r="2" spans="2:32" ht="15" thickBot="1" x14ac:dyDescent="0.35">
      <c r="B2" s="1">
        <v>0.90500000000000003</v>
      </c>
      <c r="C2" s="1">
        <v>1</v>
      </c>
      <c r="D2" s="2">
        <f xml:space="preserve"> 1-(1/2)*((1-$B$2)/(C2))^2</f>
        <v>0.99548749999999997</v>
      </c>
    </row>
    <row r="3" spans="2:32" ht="15" thickBot="1" x14ac:dyDescent="0.35">
      <c r="B3" s="1">
        <v>0.90500000000000003</v>
      </c>
      <c r="C3" s="1">
        <v>0.98</v>
      </c>
      <c r="D3" s="2">
        <f t="shared" ref="D3:D47" si="0" xml:space="preserve"> 1-(1/2)*((1-$B$2)/(C3))^2</f>
        <v>0.99530143690129114</v>
      </c>
      <c r="H3" s="4"/>
      <c r="I3" s="5"/>
      <c r="J3" s="5"/>
      <c r="K3" s="5"/>
      <c r="L3" s="5"/>
      <c r="M3" s="5"/>
      <c r="N3" s="6"/>
      <c r="Q3" s="4"/>
      <c r="R3" s="5"/>
      <c r="S3" s="5"/>
      <c r="T3" s="5"/>
      <c r="U3" s="5"/>
      <c r="V3" s="5"/>
      <c r="W3" s="6"/>
      <c r="Z3" s="4"/>
      <c r="AA3" s="5"/>
      <c r="AB3" s="5"/>
      <c r="AC3" s="5"/>
      <c r="AD3" s="5"/>
      <c r="AE3" s="5"/>
      <c r="AF3" s="6"/>
    </row>
    <row r="4" spans="2:32" ht="15" thickBot="1" x14ac:dyDescent="0.35">
      <c r="B4" s="1">
        <v>0.90500000000000003</v>
      </c>
      <c r="C4" s="1">
        <v>0.96</v>
      </c>
      <c r="D4" s="2">
        <f t="shared" si="0"/>
        <v>0.99510362413194442</v>
      </c>
      <c r="H4" s="7"/>
      <c r="I4" s="8"/>
      <c r="J4" s="8"/>
      <c r="K4" s="8"/>
      <c r="L4" s="8"/>
      <c r="M4" s="8"/>
      <c r="N4" s="9"/>
      <c r="Q4" s="7"/>
      <c r="R4" s="8"/>
      <c r="S4" s="8"/>
      <c r="T4" s="8"/>
      <c r="U4" s="8"/>
      <c r="V4" s="8"/>
      <c r="W4" s="9"/>
      <c r="Z4" s="7"/>
      <c r="AA4" s="8"/>
      <c r="AB4" s="8"/>
      <c r="AC4" s="8"/>
      <c r="AD4" s="8"/>
      <c r="AE4" s="8"/>
      <c r="AF4" s="9"/>
    </row>
    <row r="5" spans="2:32" ht="15" thickBot="1" x14ac:dyDescent="0.35">
      <c r="B5" s="1">
        <v>0.90500000000000003</v>
      </c>
      <c r="C5" s="1">
        <v>0.94</v>
      </c>
      <c r="D5" s="2">
        <f t="shared" si="0"/>
        <v>0.99489305115436855</v>
      </c>
      <c r="H5" s="7"/>
      <c r="I5" s="8"/>
      <c r="J5" s="8"/>
      <c r="K5" s="8"/>
      <c r="L5" s="8"/>
      <c r="M5" s="8"/>
      <c r="N5" s="9"/>
      <c r="Q5" s="7"/>
      <c r="R5" s="8"/>
      <c r="S5" s="8"/>
      <c r="T5" s="8"/>
      <c r="U5" s="8"/>
      <c r="V5" s="8"/>
      <c r="W5" s="9"/>
      <c r="Z5" s="7"/>
      <c r="AA5" s="8"/>
      <c r="AB5" s="8"/>
      <c r="AC5" s="8"/>
      <c r="AD5" s="8"/>
      <c r="AE5" s="8"/>
      <c r="AF5" s="9"/>
    </row>
    <row r="6" spans="2:32" ht="15" thickBot="1" x14ac:dyDescent="0.35">
      <c r="B6" s="1">
        <v>0.90500000000000003</v>
      </c>
      <c r="C6" s="1">
        <v>0.92</v>
      </c>
      <c r="D6" s="2">
        <f t="shared" si="0"/>
        <v>0.99466859640831762</v>
      </c>
      <c r="H6" s="7"/>
      <c r="I6" s="8"/>
      <c r="J6" s="8"/>
      <c r="K6" s="8"/>
      <c r="L6" s="8"/>
      <c r="M6" s="8"/>
      <c r="N6" s="9"/>
      <c r="Q6" s="7"/>
      <c r="R6" s="8"/>
      <c r="S6" s="8"/>
      <c r="T6" s="8"/>
      <c r="U6" s="8"/>
      <c r="V6" s="8"/>
      <c r="W6" s="9"/>
      <c r="Z6" s="7"/>
      <c r="AA6" s="8"/>
      <c r="AB6" s="8"/>
      <c r="AC6" s="8"/>
      <c r="AD6" s="8"/>
      <c r="AE6" s="8"/>
      <c r="AF6" s="9"/>
    </row>
    <row r="7" spans="2:32" ht="15" thickBot="1" x14ac:dyDescent="0.35">
      <c r="B7" s="1">
        <v>0.90500000000000003</v>
      </c>
      <c r="C7" s="1">
        <v>0.9</v>
      </c>
      <c r="D7" s="2">
        <f t="shared" si="0"/>
        <v>0.99442901234567904</v>
      </c>
      <c r="H7" s="7"/>
      <c r="I7" s="8"/>
      <c r="J7" s="8"/>
      <c r="K7" s="8"/>
      <c r="L7" s="8"/>
      <c r="M7" s="8"/>
      <c r="N7" s="9"/>
      <c r="Q7" s="7"/>
      <c r="R7" s="8"/>
      <c r="S7" s="8"/>
      <c r="T7" s="8"/>
      <c r="U7" s="8"/>
      <c r="V7" s="8"/>
      <c r="W7" s="9"/>
      <c r="Z7" s="7"/>
      <c r="AA7" s="8"/>
      <c r="AB7" s="8"/>
      <c r="AC7" s="8"/>
      <c r="AD7" s="8"/>
      <c r="AE7" s="8"/>
      <c r="AF7" s="9"/>
    </row>
    <row r="8" spans="2:32" ht="15" thickBot="1" x14ac:dyDescent="0.35">
      <c r="B8" s="1">
        <v>0.90500000000000003</v>
      </c>
      <c r="C8" s="1">
        <v>0.88</v>
      </c>
      <c r="D8" s="2">
        <f t="shared" si="0"/>
        <v>0.99417290805785119</v>
      </c>
      <c r="H8" s="7"/>
      <c r="I8" s="8"/>
      <c r="J8" s="8"/>
      <c r="K8" s="8"/>
      <c r="L8" s="8"/>
      <c r="M8" s="8"/>
      <c r="N8" s="9"/>
      <c r="Q8" s="7"/>
      <c r="R8" s="8"/>
      <c r="S8" s="8"/>
      <c r="T8" s="8"/>
      <c r="U8" s="8"/>
      <c r="V8" s="8"/>
      <c r="W8" s="9"/>
      <c r="Z8" s="7"/>
      <c r="AA8" s="8"/>
      <c r="AB8" s="8"/>
      <c r="AC8" s="8"/>
      <c r="AD8" s="8"/>
      <c r="AE8" s="8"/>
      <c r="AF8" s="9"/>
    </row>
    <row r="9" spans="2:32" ht="15" thickBot="1" x14ac:dyDescent="0.35">
      <c r="B9" s="1">
        <v>0.90500000000000003</v>
      </c>
      <c r="C9" s="1">
        <f t="shared" ref="C9:C34" si="1">C8-0.02</f>
        <v>0.86</v>
      </c>
      <c r="D9" s="2">
        <f t="shared" si="0"/>
        <v>0.9938987290427258</v>
      </c>
      <c r="H9" s="7"/>
      <c r="I9" s="8"/>
      <c r="J9" s="8"/>
      <c r="K9" s="8"/>
      <c r="L9" s="8"/>
      <c r="M9" s="8"/>
      <c r="N9" s="9"/>
      <c r="Q9" s="7"/>
      <c r="R9" s="8"/>
      <c r="S9" s="8"/>
      <c r="T9" s="8"/>
      <c r="U9" s="8"/>
      <c r="V9" s="8"/>
      <c r="W9" s="9"/>
      <c r="Z9" s="7"/>
      <c r="AA9" s="8"/>
      <c r="AB9" s="8"/>
      <c r="AC9" s="8"/>
      <c r="AD9" s="8"/>
      <c r="AE9" s="8"/>
      <c r="AF9" s="9"/>
    </row>
    <row r="10" spans="2:32" ht="15" thickBot="1" x14ac:dyDescent="0.35">
      <c r="B10" s="1">
        <v>0.90500000000000003</v>
      </c>
      <c r="C10" s="1">
        <f t="shared" si="1"/>
        <v>0.84</v>
      </c>
      <c r="D10" s="2">
        <f t="shared" si="0"/>
        <v>0.99360473356009071</v>
      </c>
      <c r="H10" s="7"/>
      <c r="I10" s="8"/>
      <c r="J10" s="8"/>
      <c r="K10" s="8"/>
      <c r="L10" s="8"/>
      <c r="M10" s="8"/>
      <c r="N10" s="9"/>
      <c r="Q10" s="7"/>
      <c r="R10" s="8"/>
      <c r="S10" s="8"/>
      <c r="T10" s="8"/>
      <c r="U10" s="8"/>
      <c r="V10" s="8"/>
      <c r="W10" s="9"/>
      <c r="Z10" s="7"/>
      <c r="AA10" s="8"/>
      <c r="AB10" s="8"/>
      <c r="AC10" s="8"/>
      <c r="AD10" s="8"/>
      <c r="AE10" s="8"/>
      <c r="AF10" s="9"/>
    </row>
    <row r="11" spans="2:32" ht="15" thickBot="1" x14ac:dyDescent="0.35">
      <c r="B11" s="1">
        <v>0.90500000000000003</v>
      </c>
      <c r="C11" s="1">
        <f t="shared" si="1"/>
        <v>0.82</v>
      </c>
      <c r="D11" s="2">
        <f t="shared" si="0"/>
        <v>0.99328896490184415</v>
      </c>
      <c r="H11" s="7"/>
      <c r="I11" s="8"/>
      <c r="J11" s="8"/>
      <c r="K11" s="8"/>
      <c r="L11" s="8"/>
      <c r="M11" s="8"/>
      <c r="N11" s="9"/>
      <c r="Q11" s="7"/>
      <c r="R11" s="8"/>
      <c r="S11" s="8"/>
      <c r="T11" s="8"/>
      <c r="U11" s="8"/>
      <c r="V11" s="8"/>
      <c r="W11" s="9"/>
      <c r="Z11" s="7"/>
      <c r="AA11" s="8"/>
      <c r="AB11" s="8"/>
      <c r="AC11" s="8"/>
      <c r="AD11" s="8"/>
      <c r="AE11" s="8"/>
      <c r="AF11" s="9"/>
    </row>
    <row r="12" spans="2:32" ht="15" thickBot="1" x14ac:dyDescent="0.35">
      <c r="B12" s="1">
        <v>0.90500000000000003</v>
      </c>
      <c r="C12" s="1">
        <f t="shared" si="1"/>
        <v>0.79999999999999993</v>
      </c>
      <c r="D12" s="2">
        <f t="shared" si="0"/>
        <v>0.99294921874999997</v>
      </c>
      <c r="H12" s="7"/>
      <c r="I12" s="8"/>
      <c r="J12" s="8"/>
      <c r="K12" s="8"/>
      <c r="L12" s="8"/>
      <c r="M12" s="8"/>
      <c r="N12" s="9"/>
      <c r="Q12" s="7"/>
      <c r="R12" s="8"/>
      <c r="S12" s="8"/>
      <c r="T12" s="8"/>
      <c r="U12" s="8"/>
      <c r="V12" s="8"/>
      <c r="W12" s="9"/>
      <c r="Z12" s="7"/>
      <c r="AA12" s="8"/>
      <c r="AB12" s="8"/>
      <c r="AC12" s="8"/>
      <c r="AD12" s="8"/>
      <c r="AE12" s="8"/>
      <c r="AF12" s="9"/>
    </row>
    <row r="13" spans="2:32" ht="15" thickBot="1" x14ac:dyDescent="0.35">
      <c r="B13" s="1">
        <v>0.90500000000000003</v>
      </c>
      <c r="C13" s="1">
        <f t="shared" si="1"/>
        <v>0.77999999999999992</v>
      </c>
      <c r="D13" s="2">
        <f t="shared" si="0"/>
        <v>0.99258300460223536</v>
      </c>
      <c r="H13" s="7"/>
      <c r="I13" s="8"/>
      <c r="J13" s="8"/>
      <c r="K13" s="8"/>
      <c r="L13" s="8"/>
      <c r="M13" s="8"/>
      <c r="N13" s="9"/>
      <c r="Q13" s="7"/>
      <c r="R13" s="8"/>
      <c r="S13" s="8"/>
      <c r="T13" s="8"/>
      <c r="U13" s="8"/>
      <c r="V13" s="8"/>
      <c r="W13" s="9"/>
      <c r="Z13" s="7"/>
      <c r="AA13" s="8"/>
      <c r="AB13" s="8"/>
      <c r="AC13" s="8"/>
      <c r="AD13" s="8"/>
      <c r="AE13" s="8"/>
      <c r="AF13" s="9"/>
    </row>
    <row r="14" spans="2:32" ht="15" thickBot="1" x14ac:dyDescent="0.35">
      <c r="B14" s="1">
        <v>0.90500000000000003</v>
      </c>
      <c r="C14" s="1">
        <f t="shared" si="1"/>
        <v>0.7599999999999999</v>
      </c>
      <c r="D14" s="2">
        <f t="shared" si="0"/>
        <v>0.9921875</v>
      </c>
      <c r="H14" s="7"/>
      <c r="I14" s="8"/>
      <c r="J14" s="8"/>
      <c r="K14" s="8"/>
      <c r="L14" s="8"/>
      <c r="M14" s="8"/>
      <c r="N14" s="9"/>
      <c r="Q14" s="7"/>
      <c r="R14" s="8"/>
      <c r="S14" s="8"/>
      <c r="T14" s="8"/>
      <c r="U14" s="8"/>
      <c r="V14" s="8"/>
      <c r="W14" s="9"/>
      <c r="Z14" s="7"/>
      <c r="AA14" s="8"/>
      <c r="AB14" s="8"/>
      <c r="AC14" s="8"/>
      <c r="AD14" s="8"/>
      <c r="AE14" s="8"/>
      <c r="AF14" s="9"/>
    </row>
    <row r="15" spans="2:32" ht="15" thickBot="1" x14ac:dyDescent="0.35">
      <c r="B15" s="1">
        <v>0.90500000000000003</v>
      </c>
      <c r="C15" s="1">
        <f t="shared" si="1"/>
        <v>0.73999999999999988</v>
      </c>
      <c r="D15" s="2">
        <f t="shared" si="0"/>
        <v>0.99175949598246893</v>
      </c>
      <c r="H15" s="7"/>
      <c r="I15" s="8"/>
      <c r="J15" s="8"/>
      <c r="K15" s="8"/>
      <c r="L15" s="8"/>
      <c r="M15" s="8"/>
      <c r="N15" s="9"/>
      <c r="Q15" s="7"/>
      <c r="R15" s="8"/>
      <c r="S15" s="8"/>
      <c r="T15" s="8"/>
      <c r="U15" s="8"/>
      <c r="V15" s="8"/>
      <c r="W15" s="9"/>
      <c r="Z15" s="7"/>
      <c r="AA15" s="8"/>
      <c r="AB15" s="8"/>
      <c r="AC15" s="8"/>
      <c r="AD15" s="8"/>
      <c r="AE15" s="8"/>
      <c r="AF15" s="9"/>
    </row>
    <row r="16" spans="2:32" ht="15" thickBot="1" x14ac:dyDescent="0.35">
      <c r="B16" s="1">
        <v>0.90500000000000003</v>
      </c>
      <c r="C16" s="1">
        <f t="shared" si="1"/>
        <v>0.71999999999999986</v>
      </c>
      <c r="D16" s="2">
        <f t="shared" si="0"/>
        <v>0.99129533179012341</v>
      </c>
      <c r="H16" s="7"/>
      <c r="I16" s="8"/>
      <c r="J16" s="8"/>
      <c r="K16" s="8"/>
      <c r="L16" s="8"/>
      <c r="M16" s="8"/>
      <c r="N16" s="9"/>
      <c r="Q16" s="7"/>
      <c r="R16" s="8"/>
      <c r="S16" s="8"/>
      <c r="T16" s="8"/>
      <c r="U16" s="8"/>
      <c r="V16" s="8"/>
      <c r="W16" s="9"/>
      <c r="Z16" s="7"/>
      <c r="AA16" s="8"/>
      <c r="AB16" s="8"/>
      <c r="AC16" s="8"/>
      <c r="AD16" s="8"/>
      <c r="AE16" s="8"/>
      <c r="AF16" s="9"/>
    </row>
    <row r="17" spans="2:32" ht="15" thickBot="1" x14ac:dyDescent="0.35">
      <c r="B17" s="1">
        <v>0.90500000000000003</v>
      </c>
      <c r="C17" s="1">
        <f t="shared" si="1"/>
        <v>0.69999999999999984</v>
      </c>
      <c r="D17" s="2">
        <f t="shared" si="0"/>
        <v>0.99079081632653065</v>
      </c>
      <c r="H17" s="7"/>
      <c r="I17" s="8"/>
      <c r="J17" s="8"/>
      <c r="K17" s="8"/>
      <c r="L17" s="8"/>
      <c r="M17" s="8"/>
      <c r="N17" s="9"/>
      <c r="Q17" s="7"/>
      <c r="R17" s="8"/>
      <c r="S17" s="8"/>
      <c r="T17" s="8"/>
      <c r="U17" s="8"/>
      <c r="V17" s="8"/>
      <c r="W17" s="9"/>
      <c r="Z17" s="7"/>
      <c r="AA17" s="8"/>
      <c r="AB17" s="8"/>
      <c r="AC17" s="8"/>
      <c r="AD17" s="8"/>
      <c r="AE17" s="8"/>
      <c r="AF17" s="9"/>
    </row>
    <row r="18" spans="2:32" ht="15" thickBot="1" x14ac:dyDescent="0.35">
      <c r="B18" s="1">
        <v>0.90500000000000003</v>
      </c>
      <c r="C18" s="1">
        <f t="shared" si="1"/>
        <v>0.67999999999999983</v>
      </c>
      <c r="D18" s="2">
        <f t="shared" si="0"/>
        <v>0.99024113321799312</v>
      </c>
      <c r="H18" s="7"/>
      <c r="I18" s="8"/>
      <c r="J18" s="8"/>
      <c r="K18" s="8"/>
      <c r="L18" s="8"/>
      <c r="M18" s="8"/>
      <c r="N18" s="9"/>
      <c r="Q18" s="7"/>
      <c r="R18" s="8"/>
      <c r="S18" s="8"/>
      <c r="T18" s="8"/>
      <c r="U18" s="8"/>
      <c r="V18" s="8"/>
      <c r="W18" s="9"/>
      <c r="Z18" s="7"/>
      <c r="AA18" s="8"/>
      <c r="AB18" s="8"/>
      <c r="AC18" s="8"/>
      <c r="AD18" s="8"/>
      <c r="AE18" s="8"/>
      <c r="AF18" s="9"/>
    </row>
    <row r="19" spans="2:32" ht="15" thickBot="1" x14ac:dyDescent="0.35">
      <c r="B19" s="1">
        <v>0.90500000000000003</v>
      </c>
      <c r="C19" s="1">
        <f>C18-0.02</f>
        <v>0.65999999999999981</v>
      </c>
      <c r="D19" s="2">
        <f t="shared" si="0"/>
        <v>0.98964072543617998</v>
      </c>
      <c r="H19" s="10"/>
      <c r="I19" s="11"/>
      <c r="J19" s="11"/>
      <c r="K19" s="11"/>
      <c r="L19" s="11"/>
      <c r="M19" s="11"/>
      <c r="N19" s="12"/>
      <c r="Q19" s="10"/>
      <c r="R19" s="11"/>
      <c r="S19" s="11"/>
      <c r="T19" s="11"/>
      <c r="U19" s="11"/>
      <c r="V19" s="11"/>
      <c r="W19" s="12"/>
      <c r="Z19" s="10"/>
      <c r="AA19" s="11"/>
      <c r="AB19" s="11"/>
      <c r="AC19" s="11"/>
      <c r="AD19" s="11"/>
      <c r="AE19" s="11"/>
      <c r="AF19" s="12"/>
    </row>
    <row r="20" spans="2:32" ht="15" thickBot="1" x14ac:dyDescent="0.35">
      <c r="B20" s="1">
        <v>0.90500000000000003</v>
      </c>
      <c r="C20" s="1">
        <f>C19-0.02</f>
        <v>0.63999999999999979</v>
      </c>
      <c r="D20" s="2">
        <f t="shared" si="0"/>
        <v>0.988983154296875</v>
      </c>
    </row>
    <row r="21" spans="2:32" ht="15" thickBot="1" x14ac:dyDescent="0.35">
      <c r="B21" s="1">
        <v>0.90500000000000003</v>
      </c>
      <c r="C21" s="1">
        <f t="shared" si="1"/>
        <v>0.61999999999999977</v>
      </c>
      <c r="D21" s="2">
        <f t="shared" si="0"/>
        <v>0.98826092611862648</v>
      </c>
    </row>
    <row r="22" spans="2:32" ht="15" thickBot="1" x14ac:dyDescent="0.35">
      <c r="B22" s="1">
        <v>0.90500000000000003</v>
      </c>
      <c r="C22" s="1">
        <f t="shared" si="1"/>
        <v>0.59999999999999976</v>
      </c>
      <c r="D22" s="2">
        <f t="shared" si="0"/>
        <v>0.98746527777777782</v>
      </c>
    </row>
    <row r="23" spans="2:32" ht="15" thickBot="1" x14ac:dyDescent="0.35">
      <c r="B23" s="1">
        <v>0.90500000000000003</v>
      </c>
      <c r="C23" s="1">
        <f t="shared" si="1"/>
        <v>0.57999999999999974</v>
      </c>
      <c r="D23" s="2">
        <f t="shared" si="0"/>
        <v>0.98658590963139114</v>
      </c>
    </row>
    <row r="24" spans="2:32" ht="15" thickBot="1" x14ac:dyDescent="0.35">
      <c r="B24" s="1">
        <v>0.90500000000000003</v>
      </c>
      <c r="C24" s="1">
        <f t="shared" si="1"/>
        <v>0.55999999999999972</v>
      </c>
      <c r="D24" s="2">
        <f t="shared" si="0"/>
        <v>0.98561065051020402</v>
      </c>
    </row>
    <row r="25" spans="2:32" ht="15" thickBot="1" x14ac:dyDescent="0.35">
      <c r="B25" s="1">
        <v>0.90500000000000003</v>
      </c>
      <c r="C25" s="1">
        <f t="shared" si="1"/>
        <v>0.5399999999999997</v>
      </c>
      <c r="D25" s="2">
        <f t="shared" si="0"/>
        <v>0.98452503429355276</v>
      </c>
    </row>
    <row r="26" spans="2:32" ht="15" thickBot="1" x14ac:dyDescent="0.35">
      <c r="B26" s="1">
        <v>0.90500000000000003</v>
      </c>
      <c r="C26" s="1">
        <f t="shared" si="1"/>
        <v>0.51999999999999968</v>
      </c>
      <c r="D26" s="2">
        <f t="shared" si="0"/>
        <v>0.98331176035502954</v>
      </c>
    </row>
    <row r="27" spans="2:32" ht="15" thickBot="1" x14ac:dyDescent="0.35">
      <c r="B27" s="1">
        <v>0.90500000000000003</v>
      </c>
      <c r="C27" s="1">
        <f t="shared" si="1"/>
        <v>0.49999999999999967</v>
      </c>
      <c r="D27" s="2">
        <f t="shared" si="0"/>
        <v>0.98194999999999999</v>
      </c>
    </row>
    <row r="28" spans="2:32" ht="15" thickBot="1" x14ac:dyDescent="0.35">
      <c r="B28" s="1">
        <v>0.90500000000000003</v>
      </c>
      <c r="C28" s="1">
        <f t="shared" si="1"/>
        <v>0.47999999999999965</v>
      </c>
      <c r="D28" s="2">
        <f t="shared" si="0"/>
        <v>0.98041449652777779</v>
      </c>
      <c r="F28" s="3" t="s">
        <v>3</v>
      </c>
      <c r="G28" s="3" t="s">
        <v>1</v>
      </c>
      <c r="H28" s="3" t="s">
        <v>2</v>
      </c>
    </row>
    <row r="29" spans="2:32" ht="15" thickBot="1" x14ac:dyDescent="0.35">
      <c r="B29" s="1">
        <v>0.90500000000000003</v>
      </c>
      <c r="C29" s="1">
        <f t="shared" si="1"/>
        <v>0.45999999999999963</v>
      </c>
      <c r="D29" s="2">
        <f t="shared" si="0"/>
        <v>0.97867438563327025</v>
      </c>
      <c r="F29" s="1">
        <v>0.90500000000000003</v>
      </c>
      <c r="G29" s="1">
        <v>1</v>
      </c>
      <c r="H29" s="2">
        <f t="shared" ref="H29:H47" si="2" xml:space="preserve"> 1-(1/2)*((1-$B$2)/(G29))^2</f>
        <v>0.99548749999999997</v>
      </c>
    </row>
    <row r="30" spans="2:32" ht="15" thickBot="1" x14ac:dyDescent="0.35">
      <c r="B30" s="1">
        <v>0.90500000000000003</v>
      </c>
      <c r="C30" s="1">
        <f t="shared" si="1"/>
        <v>0.43999999999999961</v>
      </c>
      <c r="D30" s="2">
        <f t="shared" si="0"/>
        <v>0.97669163223140498</v>
      </c>
      <c r="F30" s="1">
        <v>0.90500000000000003</v>
      </c>
      <c r="G30" s="1">
        <v>0.98</v>
      </c>
      <c r="H30" s="2">
        <f t="shared" si="2"/>
        <v>0.99530143690129114</v>
      </c>
    </row>
    <row r="31" spans="2:32" ht="15" thickBot="1" x14ac:dyDescent="0.35">
      <c r="B31" s="1">
        <v>0.90500000000000003</v>
      </c>
      <c r="C31" s="1">
        <f t="shared" si="1"/>
        <v>0.4199999999999996</v>
      </c>
      <c r="D31" s="2">
        <f t="shared" si="0"/>
        <v>0.97441893424036274</v>
      </c>
      <c r="F31" s="1">
        <v>0.90500000000000003</v>
      </c>
      <c r="G31" s="1">
        <v>0.96</v>
      </c>
      <c r="H31" s="2">
        <f t="shared" si="2"/>
        <v>0.99510362413194442</v>
      </c>
    </row>
    <row r="32" spans="2:32" ht="15" thickBot="1" x14ac:dyDescent="0.35">
      <c r="B32" s="1">
        <v>0.90500000000000003</v>
      </c>
      <c r="C32" s="1">
        <f t="shared" si="1"/>
        <v>0.39999999999999958</v>
      </c>
      <c r="D32" s="2">
        <f t="shared" si="0"/>
        <v>0.971796875</v>
      </c>
      <c r="F32" s="1">
        <v>0.90500000000000003</v>
      </c>
      <c r="G32" s="1">
        <v>0.94</v>
      </c>
      <c r="H32" s="2">
        <f t="shared" si="2"/>
        <v>0.99489305115436855</v>
      </c>
    </row>
    <row r="33" spans="2:35" ht="15" thickBot="1" x14ac:dyDescent="0.35">
      <c r="B33" s="1">
        <v>0.90500000000000003</v>
      </c>
      <c r="C33" s="1">
        <f t="shared" si="1"/>
        <v>0.37999999999999956</v>
      </c>
      <c r="D33" s="2">
        <f t="shared" si="0"/>
        <v>0.96875</v>
      </c>
      <c r="F33" s="1">
        <v>0.90500000000000003</v>
      </c>
      <c r="G33" s="1">
        <v>0.92</v>
      </c>
      <c r="H33" s="2">
        <f t="shared" si="2"/>
        <v>0.99466859640831762</v>
      </c>
      <c r="W33" s="4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6"/>
    </row>
    <row r="34" spans="2:35" ht="15" thickBot="1" x14ac:dyDescent="0.35">
      <c r="B34" s="1">
        <v>0.90500000000000003</v>
      </c>
      <c r="C34" s="1">
        <f t="shared" si="1"/>
        <v>0.35999999999999954</v>
      </c>
      <c r="D34" s="2">
        <f t="shared" si="0"/>
        <v>0.96518132716049376</v>
      </c>
      <c r="F34" s="1">
        <v>0.90500000000000003</v>
      </c>
      <c r="G34" s="1">
        <v>0.9</v>
      </c>
      <c r="H34" s="2">
        <f t="shared" si="2"/>
        <v>0.99442901234567904</v>
      </c>
      <c r="W34" s="7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9"/>
    </row>
    <row r="35" spans="2:35" ht="15" thickBot="1" x14ac:dyDescent="0.35">
      <c r="B35" s="1">
        <v>0.90500000000000003</v>
      </c>
      <c r="C35" s="1">
        <f>C34-0.02</f>
        <v>0.33999999999999952</v>
      </c>
      <c r="D35" s="2">
        <f t="shared" si="0"/>
        <v>0.96096453287197225</v>
      </c>
      <c r="F35" s="1">
        <v>0.90500000000000003</v>
      </c>
      <c r="G35" s="1">
        <v>0.88</v>
      </c>
      <c r="H35" s="2">
        <f t="shared" si="2"/>
        <v>0.99417290805785119</v>
      </c>
      <c r="W35" s="7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9"/>
    </row>
    <row r="36" spans="2:35" ht="15" thickBot="1" x14ac:dyDescent="0.35">
      <c r="B36" s="1">
        <v>0.90500000000000003</v>
      </c>
      <c r="C36" s="1">
        <f>C35-0.02</f>
        <v>0.31999999999999951</v>
      </c>
      <c r="D36" s="2">
        <f t="shared" si="0"/>
        <v>0.95593261718749989</v>
      </c>
      <c r="F36" s="1">
        <v>0.90500000000000003</v>
      </c>
      <c r="G36" s="1">
        <f t="shared" ref="G36:G45" si="3">G35-0.02</f>
        <v>0.86</v>
      </c>
      <c r="H36" s="2">
        <f t="shared" si="2"/>
        <v>0.9938987290427258</v>
      </c>
      <c r="K36" s="4"/>
      <c r="L36" s="5"/>
      <c r="M36" s="5"/>
      <c r="N36" s="5"/>
      <c r="O36" s="5"/>
      <c r="P36" s="5"/>
      <c r="Q36" s="6"/>
      <c r="W36" s="7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9"/>
    </row>
    <row r="37" spans="2:35" ht="15" thickBot="1" x14ac:dyDescent="0.35">
      <c r="B37" s="1">
        <v>0.90500000000000003</v>
      </c>
      <c r="C37" s="1">
        <f>C36-0.02</f>
        <v>0.29999999999999949</v>
      </c>
      <c r="D37" s="2">
        <f t="shared" si="0"/>
        <v>0.94986111111111093</v>
      </c>
      <c r="F37" s="1">
        <v>0.90500000000000003</v>
      </c>
      <c r="G37" s="1">
        <f t="shared" si="3"/>
        <v>0.84</v>
      </c>
      <c r="H37" s="2">
        <f t="shared" si="2"/>
        <v>0.99360473356009071</v>
      </c>
      <c r="K37" s="7"/>
      <c r="L37" s="8"/>
      <c r="M37" s="8"/>
      <c r="N37" s="8"/>
      <c r="O37" s="8"/>
      <c r="P37" s="8"/>
      <c r="Q37" s="9"/>
      <c r="W37" s="7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9"/>
    </row>
    <row r="38" spans="2:35" ht="15" thickBot="1" x14ac:dyDescent="0.35">
      <c r="B38" s="1">
        <v>0.90500000000000003</v>
      </c>
      <c r="C38" s="1">
        <f>C37-0.02</f>
        <v>0.27999999999999947</v>
      </c>
      <c r="D38" s="2">
        <f t="shared" si="0"/>
        <v>0.94244260204081609</v>
      </c>
      <c r="F38" s="1">
        <v>0.90500000000000003</v>
      </c>
      <c r="G38" s="1">
        <f t="shared" si="3"/>
        <v>0.82</v>
      </c>
      <c r="H38" s="2">
        <f t="shared" si="2"/>
        <v>0.99328896490184415</v>
      </c>
      <c r="K38" s="7"/>
      <c r="L38" s="8"/>
      <c r="M38" s="8"/>
      <c r="N38" s="8"/>
      <c r="O38" s="8"/>
      <c r="P38" s="8"/>
      <c r="Q38" s="9"/>
      <c r="W38" s="7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9"/>
    </row>
    <row r="39" spans="2:35" ht="15" thickBot="1" x14ac:dyDescent="0.35">
      <c r="B39" s="1">
        <v>0.90500000000000003</v>
      </c>
      <c r="C39" s="1">
        <f>C38-0.02</f>
        <v>0.25999999999999945</v>
      </c>
      <c r="D39" s="2">
        <f t="shared" si="0"/>
        <v>0.93324704142011816</v>
      </c>
      <c r="F39" s="1">
        <v>0.90500000000000003</v>
      </c>
      <c r="G39" s="1">
        <f t="shared" si="3"/>
        <v>0.79999999999999993</v>
      </c>
      <c r="H39" s="2">
        <f t="shared" si="2"/>
        <v>0.99294921874999997</v>
      </c>
      <c r="K39" s="7"/>
      <c r="L39" s="8"/>
      <c r="M39" s="8"/>
      <c r="N39" s="8"/>
      <c r="O39" s="8"/>
      <c r="P39" s="8"/>
      <c r="Q39" s="9"/>
      <c r="W39" s="7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9"/>
    </row>
    <row r="40" spans="2:35" ht="15" thickBot="1" x14ac:dyDescent="0.35">
      <c r="B40" s="1">
        <v>0.90500000000000003</v>
      </c>
      <c r="C40" s="1">
        <f t="shared" ref="C40:C47" si="4">C39-0.02</f>
        <v>0.23999999999999946</v>
      </c>
      <c r="D40" s="2">
        <f t="shared" si="0"/>
        <v>0.92165798611111083</v>
      </c>
      <c r="F40" s="1">
        <v>0.90500000000000003</v>
      </c>
      <c r="G40" s="1">
        <f t="shared" si="3"/>
        <v>0.77999999999999992</v>
      </c>
      <c r="H40" s="2">
        <f t="shared" si="2"/>
        <v>0.99258300460223536</v>
      </c>
      <c r="K40" s="7"/>
      <c r="L40" s="8"/>
      <c r="M40" s="8"/>
      <c r="N40" s="8"/>
      <c r="O40" s="8"/>
      <c r="P40" s="8"/>
      <c r="Q40" s="9"/>
      <c r="W40" s="7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9"/>
    </row>
    <row r="41" spans="2:35" ht="15" thickBot="1" x14ac:dyDescent="0.35">
      <c r="B41" s="1">
        <v>0.90500000000000003</v>
      </c>
      <c r="C41" s="1">
        <f t="shared" si="4"/>
        <v>0.21999999999999947</v>
      </c>
      <c r="D41" s="2">
        <f t="shared" si="0"/>
        <v>0.90676652892561949</v>
      </c>
      <c r="F41" s="1">
        <v>0.90500000000000003</v>
      </c>
      <c r="G41" s="1">
        <f t="shared" si="3"/>
        <v>0.7599999999999999</v>
      </c>
      <c r="H41" s="2">
        <f t="shared" si="2"/>
        <v>0.9921875</v>
      </c>
      <c r="K41" s="7"/>
      <c r="L41" s="8"/>
      <c r="M41" s="8"/>
      <c r="N41" s="8"/>
      <c r="O41" s="8"/>
      <c r="P41" s="8"/>
      <c r="Q41" s="9"/>
      <c r="W41" s="7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9"/>
    </row>
    <row r="42" spans="2:35" ht="15" thickBot="1" x14ac:dyDescent="0.35">
      <c r="B42" s="1">
        <v>0.90500000000000003</v>
      </c>
      <c r="C42" s="1">
        <f t="shared" si="4"/>
        <v>0.19999999999999948</v>
      </c>
      <c r="D42" s="2">
        <f t="shared" si="0"/>
        <v>0.88718749999999946</v>
      </c>
      <c r="F42" s="1">
        <v>0.90500000000000003</v>
      </c>
      <c r="G42" s="1">
        <f t="shared" si="3"/>
        <v>0.73999999999999988</v>
      </c>
      <c r="H42" s="2">
        <f t="shared" si="2"/>
        <v>0.99175949598246893</v>
      </c>
      <c r="K42" s="7"/>
      <c r="L42" s="8"/>
      <c r="M42" s="8"/>
      <c r="N42" s="8"/>
      <c r="O42" s="8"/>
      <c r="P42" s="8"/>
      <c r="Q42" s="9"/>
      <c r="W42" s="7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9"/>
    </row>
    <row r="43" spans="2:35" ht="15" thickBot="1" x14ac:dyDescent="0.35">
      <c r="B43" s="1">
        <v>0.90500000000000003</v>
      </c>
      <c r="C43" s="1">
        <f t="shared" si="4"/>
        <v>0.17999999999999949</v>
      </c>
      <c r="D43" s="2">
        <f t="shared" si="0"/>
        <v>0.86072530864197461</v>
      </c>
      <c r="F43" s="1">
        <v>0.90500000000000003</v>
      </c>
      <c r="G43" s="1">
        <f t="shared" si="3"/>
        <v>0.71999999999999986</v>
      </c>
      <c r="H43" s="2">
        <f t="shared" si="2"/>
        <v>0.99129533179012341</v>
      </c>
      <c r="K43" s="7"/>
      <c r="L43" s="8"/>
      <c r="M43" s="8"/>
      <c r="N43" s="8"/>
      <c r="O43" s="8"/>
      <c r="P43" s="8"/>
      <c r="Q43" s="9"/>
      <c r="W43" s="7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9"/>
    </row>
    <row r="44" spans="2:35" ht="15" thickBot="1" x14ac:dyDescent="0.35">
      <c r="B44" s="1">
        <v>0.90500000000000003</v>
      </c>
      <c r="C44" s="1">
        <f t="shared" si="4"/>
        <v>0.1599999999999995</v>
      </c>
      <c r="D44" s="2">
        <f t="shared" si="0"/>
        <v>0.823730468749999</v>
      </c>
      <c r="F44" s="1">
        <v>0.90500000000000003</v>
      </c>
      <c r="G44" s="1">
        <f t="shared" si="3"/>
        <v>0.69999999999999984</v>
      </c>
      <c r="H44" s="2">
        <f t="shared" si="2"/>
        <v>0.99079081632653065</v>
      </c>
      <c r="K44" s="7"/>
      <c r="L44" s="8"/>
      <c r="M44" s="8"/>
      <c r="N44" s="8"/>
      <c r="O44" s="8"/>
      <c r="P44" s="8"/>
      <c r="Q44" s="9"/>
      <c r="W44" s="7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9"/>
    </row>
    <row r="45" spans="2:35" ht="15" thickBot="1" x14ac:dyDescent="0.35">
      <c r="B45" s="1">
        <v>0.90500000000000003</v>
      </c>
      <c r="C45" s="1">
        <f t="shared" si="4"/>
        <v>0.13999999999999951</v>
      </c>
      <c r="D45" s="2">
        <f t="shared" si="0"/>
        <v>0.76977040816326392</v>
      </c>
      <c r="F45" s="1">
        <v>0.90500000000000003</v>
      </c>
      <c r="G45" s="1">
        <f t="shared" si="3"/>
        <v>0.67999999999999983</v>
      </c>
      <c r="H45" s="2">
        <f t="shared" si="2"/>
        <v>0.99024113321799312</v>
      </c>
      <c r="K45" s="7"/>
      <c r="L45" s="8"/>
      <c r="M45" s="8"/>
      <c r="N45" s="8"/>
      <c r="O45" s="8"/>
      <c r="P45" s="8"/>
      <c r="Q45" s="9"/>
      <c r="W45" s="7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9"/>
    </row>
    <row r="46" spans="2:35" ht="15" thickBot="1" x14ac:dyDescent="0.35">
      <c r="B46" s="1">
        <v>0.90500000000000003</v>
      </c>
      <c r="C46" s="1">
        <f t="shared" si="4"/>
        <v>0.11999999999999951</v>
      </c>
      <c r="D46" s="2">
        <f t="shared" si="0"/>
        <v>0.68663194444444209</v>
      </c>
      <c r="F46" s="1">
        <v>0.90500000000000003</v>
      </c>
      <c r="G46" s="1">
        <f>G45-0.01</f>
        <v>0.66999999999999982</v>
      </c>
      <c r="H46" s="2">
        <f t="shared" si="2"/>
        <v>0.9899476498106482</v>
      </c>
      <c r="K46" s="7"/>
      <c r="L46" s="8"/>
      <c r="M46" s="8"/>
      <c r="N46" s="8"/>
      <c r="O46" s="8"/>
      <c r="P46" s="8"/>
      <c r="Q46" s="9"/>
      <c r="W46" s="7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9"/>
    </row>
    <row r="47" spans="2:35" ht="15" thickBot="1" x14ac:dyDescent="0.35">
      <c r="B47" s="1">
        <v>0.90500000000000003</v>
      </c>
      <c r="C47" s="1">
        <f t="shared" si="4"/>
        <v>9.9999999999999506E-2</v>
      </c>
      <c r="D47" s="2">
        <f t="shared" si="0"/>
        <v>0.54874999999999585</v>
      </c>
      <c r="F47" s="1">
        <v>0.90500000000000003</v>
      </c>
      <c r="G47" s="1">
        <f>G46-0.02</f>
        <v>0.6499999999999998</v>
      </c>
      <c r="H47" s="2">
        <f t="shared" si="2"/>
        <v>0.98931952662721889</v>
      </c>
      <c r="K47" s="7"/>
      <c r="L47" s="8"/>
      <c r="M47" s="8"/>
      <c r="N47" s="8"/>
      <c r="O47" s="8"/>
      <c r="P47" s="8"/>
      <c r="Q47" s="9"/>
      <c r="W47" s="7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9"/>
    </row>
    <row r="48" spans="2:35" x14ac:dyDescent="0.3">
      <c r="K48" s="7"/>
      <c r="L48" s="8"/>
      <c r="M48" s="8"/>
      <c r="N48" s="8"/>
      <c r="O48" s="8"/>
      <c r="P48" s="8"/>
      <c r="Q48" s="9"/>
      <c r="W48" s="7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9"/>
    </row>
    <row r="49" spans="11:35" x14ac:dyDescent="0.3">
      <c r="K49" s="7"/>
      <c r="L49" s="8"/>
      <c r="M49" s="8"/>
      <c r="N49" s="8"/>
      <c r="O49" s="8"/>
      <c r="P49" s="8"/>
      <c r="Q49" s="9"/>
      <c r="W49" s="7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9"/>
    </row>
    <row r="50" spans="11:35" x14ac:dyDescent="0.3">
      <c r="K50" s="7"/>
      <c r="L50" s="8"/>
      <c r="M50" s="8"/>
      <c r="N50" s="8"/>
      <c r="O50" s="8"/>
      <c r="P50" s="8"/>
      <c r="Q50" s="9"/>
      <c r="W50" s="7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9"/>
    </row>
    <row r="51" spans="11:35" x14ac:dyDescent="0.3">
      <c r="K51" s="7"/>
      <c r="L51" s="8"/>
      <c r="M51" s="8"/>
      <c r="N51" s="8"/>
      <c r="O51" s="8"/>
      <c r="P51" s="8"/>
      <c r="Q51" s="9"/>
      <c r="W51" s="7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9"/>
    </row>
    <row r="52" spans="11:35" x14ac:dyDescent="0.3">
      <c r="K52" s="7"/>
      <c r="L52" s="8"/>
      <c r="M52" s="8"/>
      <c r="N52" s="8"/>
      <c r="O52" s="8"/>
      <c r="P52" s="8"/>
      <c r="Q52" s="9"/>
      <c r="W52" s="7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9"/>
    </row>
    <row r="53" spans="11:35" ht="15" thickBot="1" x14ac:dyDescent="0.35">
      <c r="K53" s="10"/>
      <c r="L53" s="11"/>
      <c r="M53" s="11"/>
      <c r="N53" s="11"/>
      <c r="O53" s="11"/>
      <c r="P53" s="11"/>
      <c r="Q53" s="12"/>
      <c r="W53" s="7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9"/>
    </row>
    <row r="54" spans="11:35" x14ac:dyDescent="0.3">
      <c r="W54" s="7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9"/>
    </row>
    <row r="55" spans="11:35" x14ac:dyDescent="0.3">
      <c r="W55" s="7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9"/>
    </row>
    <row r="56" spans="11:35" x14ac:dyDescent="0.3">
      <c r="W56" s="7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9"/>
    </row>
    <row r="57" spans="11:35" x14ac:dyDescent="0.3">
      <c r="W57" s="7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9"/>
    </row>
    <row r="58" spans="11:35" x14ac:dyDescent="0.3">
      <c r="W58" s="7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9"/>
    </row>
    <row r="59" spans="11:35" x14ac:dyDescent="0.3">
      <c r="W59" s="7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9"/>
    </row>
    <row r="60" spans="11:35" x14ac:dyDescent="0.3">
      <c r="W60" s="7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9"/>
    </row>
    <row r="61" spans="11:35" x14ac:dyDescent="0.3">
      <c r="W61" s="7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9"/>
    </row>
    <row r="62" spans="11:35" x14ac:dyDescent="0.3">
      <c r="W62" s="7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9"/>
    </row>
    <row r="63" spans="11:35" x14ac:dyDescent="0.3">
      <c r="W63" s="7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9"/>
    </row>
    <row r="64" spans="11:35" x14ac:dyDescent="0.3">
      <c r="W64" s="7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9"/>
    </row>
    <row r="65" spans="23:35" ht="15" thickBot="1" x14ac:dyDescent="0.35"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4E77-8B07-4FEA-9D91-6269E66871AC}">
  <dimension ref="A2:AE77"/>
  <sheetViews>
    <sheetView tabSelected="1" zoomScale="85" zoomScaleNormal="85" workbookViewId="0">
      <selection activeCell="D12" sqref="D12"/>
    </sheetView>
  </sheetViews>
  <sheetFormatPr baseColWidth="10" defaultRowHeight="14.4" x14ac:dyDescent="0.3"/>
  <cols>
    <col min="3" max="3" width="16" customWidth="1"/>
    <col min="7" max="7" width="16" customWidth="1"/>
  </cols>
  <sheetData>
    <row r="2" spans="1:27" ht="15" thickBot="1" x14ac:dyDescent="0.35"/>
    <row r="3" spans="1:27" ht="15" thickBot="1" x14ac:dyDescent="0.35">
      <c r="A3" s="3" t="s">
        <v>0</v>
      </c>
      <c r="B3" s="3" t="s">
        <v>1</v>
      </c>
      <c r="C3" s="3" t="s">
        <v>2</v>
      </c>
      <c r="E3" s="4"/>
      <c r="F3" s="5"/>
      <c r="G3" s="5"/>
      <c r="H3" s="5"/>
      <c r="I3" s="5"/>
      <c r="J3" s="5"/>
      <c r="K3" s="6"/>
      <c r="M3" s="4"/>
      <c r="N3" s="5"/>
      <c r="O3" s="5"/>
      <c r="P3" s="5"/>
      <c r="Q3" s="5"/>
      <c r="R3" s="5"/>
      <c r="S3" s="6"/>
      <c r="U3" s="4"/>
      <c r="V3" s="5"/>
      <c r="W3" s="5"/>
      <c r="X3" s="5"/>
      <c r="Y3" s="5"/>
      <c r="Z3" s="5"/>
      <c r="AA3" s="6"/>
    </row>
    <row r="4" spans="1:27" ht="15" thickBot="1" x14ac:dyDescent="0.35">
      <c r="A4" s="1">
        <v>1</v>
      </c>
      <c r="B4" s="1">
        <v>1</v>
      </c>
      <c r="C4" s="1">
        <f xml:space="preserve"> 1-(1/2)*((1-$A$4)/(B4))^2</f>
        <v>1</v>
      </c>
      <c r="E4" s="7"/>
      <c r="F4" s="8"/>
      <c r="G4" s="8"/>
      <c r="H4" s="8"/>
      <c r="I4" s="8"/>
      <c r="J4" s="8"/>
      <c r="K4" s="9"/>
      <c r="M4" s="7"/>
      <c r="N4" s="8"/>
      <c r="O4" s="8"/>
      <c r="P4" s="8"/>
      <c r="Q4" s="8"/>
      <c r="R4" s="8"/>
      <c r="S4" s="9"/>
      <c r="U4" s="7"/>
      <c r="V4" s="8"/>
      <c r="W4" s="8"/>
      <c r="X4" s="8"/>
      <c r="Y4" s="8"/>
      <c r="Z4" s="8"/>
      <c r="AA4" s="9"/>
    </row>
    <row r="5" spans="1:27" ht="15" thickBot="1" x14ac:dyDescent="0.35">
      <c r="A5" s="1">
        <v>1</v>
      </c>
      <c r="B5" s="1">
        <v>0.98</v>
      </c>
      <c r="C5" s="1">
        <f t="shared" ref="C5:C49" si="0" xml:space="preserve"> 1-(1/2)*((1-$A$4)/(B5))^2</f>
        <v>1</v>
      </c>
      <c r="E5" s="7"/>
      <c r="F5" s="8"/>
      <c r="G5" s="8"/>
      <c r="H5" s="8"/>
      <c r="I5" s="8"/>
      <c r="J5" s="8"/>
      <c r="K5" s="9"/>
      <c r="M5" s="7"/>
      <c r="N5" s="8"/>
      <c r="O5" s="8"/>
      <c r="P5" s="8"/>
      <c r="Q5" s="8"/>
      <c r="R5" s="8"/>
      <c r="S5" s="9"/>
      <c r="U5" s="7"/>
      <c r="V5" s="8"/>
      <c r="W5" s="8"/>
      <c r="X5" s="8"/>
      <c r="Y5" s="8"/>
      <c r="Z5" s="8"/>
      <c r="AA5" s="9"/>
    </row>
    <row r="6" spans="1:27" ht="15" thickBot="1" x14ac:dyDescent="0.35">
      <c r="A6" s="1">
        <v>1</v>
      </c>
      <c r="B6" s="1">
        <f>B5-0.02</f>
        <v>0.96</v>
      </c>
      <c r="C6" s="1">
        <f t="shared" si="0"/>
        <v>1</v>
      </c>
      <c r="E6" s="7"/>
      <c r="F6" s="8"/>
      <c r="G6" s="8"/>
      <c r="H6" s="8"/>
      <c r="I6" s="8"/>
      <c r="J6" s="8"/>
      <c r="K6" s="9"/>
      <c r="M6" s="7"/>
      <c r="N6" s="8"/>
      <c r="O6" s="8"/>
      <c r="P6" s="8"/>
      <c r="Q6" s="8"/>
      <c r="R6" s="8"/>
      <c r="S6" s="9"/>
      <c r="U6" s="7"/>
      <c r="V6" s="8"/>
      <c r="W6" s="8"/>
      <c r="X6" s="8"/>
      <c r="Y6" s="8"/>
      <c r="Z6" s="8"/>
      <c r="AA6" s="9"/>
    </row>
    <row r="7" spans="1:27" ht="15" thickBot="1" x14ac:dyDescent="0.35">
      <c r="A7" s="1">
        <v>1</v>
      </c>
      <c r="B7" s="1">
        <f t="shared" ref="B7:B49" si="1">B6-0.02</f>
        <v>0.94</v>
      </c>
      <c r="C7" s="1">
        <f t="shared" si="0"/>
        <v>1</v>
      </c>
      <c r="E7" s="7"/>
      <c r="F7" s="8"/>
      <c r="G7" s="8"/>
      <c r="H7" s="8"/>
      <c r="I7" s="8"/>
      <c r="J7" s="8"/>
      <c r="K7" s="9"/>
      <c r="M7" s="7"/>
      <c r="N7" s="8"/>
      <c r="O7" s="8"/>
      <c r="P7" s="8"/>
      <c r="Q7" s="8"/>
      <c r="R7" s="8"/>
      <c r="S7" s="9"/>
      <c r="U7" s="7"/>
      <c r="V7" s="8"/>
      <c r="W7" s="8"/>
      <c r="X7" s="8"/>
      <c r="Y7" s="8"/>
      <c r="Z7" s="8"/>
      <c r="AA7" s="9"/>
    </row>
    <row r="8" spans="1:27" ht="15" thickBot="1" x14ac:dyDescent="0.35">
      <c r="A8" s="1">
        <v>1</v>
      </c>
      <c r="B8" s="1">
        <f t="shared" si="1"/>
        <v>0.91999999999999993</v>
      </c>
      <c r="C8" s="1">
        <f t="shared" si="0"/>
        <v>1</v>
      </c>
      <c r="E8" s="7"/>
      <c r="F8" s="8"/>
      <c r="G8" s="8"/>
      <c r="H8" s="8"/>
      <c r="I8" s="8"/>
      <c r="J8" s="8"/>
      <c r="K8" s="9"/>
      <c r="M8" s="7"/>
      <c r="N8" s="8"/>
      <c r="O8" s="8"/>
      <c r="P8" s="8"/>
      <c r="Q8" s="8"/>
      <c r="R8" s="8"/>
      <c r="S8" s="9"/>
      <c r="U8" s="7"/>
      <c r="V8" s="8"/>
      <c r="W8" s="8"/>
      <c r="X8" s="8"/>
      <c r="Y8" s="8"/>
      <c r="Z8" s="8"/>
      <c r="AA8" s="9"/>
    </row>
    <row r="9" spans="1:27" ht="15" thickBot="1" x14ac:dyDescent="0.35">
      <c r="A9" s="1">
        <v>1</v>
      </c>
      <c r="B9" s="1">
        <f t="shared" si="1"/>
        <v>0.89999999999999991</v>
      </c>
      <c r="C9" s="1">
        <f t="shared" si="0"/>
        <v>1</v>
      </c>
      <c r="E9" s="7"/>
      <c r="F9" s="8"/>
      <c r="G9" s="8"/>
      <c r="H9" s="8"/>
      <c r="I9" s="8"/>
      <c r="J9" s="8"/>
      <c r="K9" s="9"/>
      <c r="M9" s="7"/>
      <c r="N9" s="8"/>
      <c r="O9" s="8"/>
      <c r="P9" s="8"/>
      <c r="Q9" s="8"/>
      <c r="R9" s="8"/>
      <c r="S9" s="9"/>
      <c r="U9" s="7"/>
      <c r="V9" s="8"/>
      <c r="W9" s="8"/>
      <c r="X9" s="8"/>
      <c r="Y9" s="8"/>
      <c r="Z9" s="8"/>
      <c r="AA9" s="9"/>
    </row>
    <row r="10" spans="1:27" ht="15" thickBot="1" x14ac:dyDescent="0.35">
      <c r="A10" s="1">
        <v>1</v>
      </c>
      <c r="B10" s="1">
        <f t="shared" si="1"/>
        <v>0.87999999999999989</v>
      </c>
      <c r="C10" s="1">
        <f t="shared" si="0"/>
        <v>1</v>
      </c>
      <c r="E10" s="7"/>
      <c r="F10" s="8"/>
      <c r="G10" s="8"/>
      <c r="H10" s="8"/>
      <c r="I10" s="8"/>
      <c r="J10" s="8"/>
      <c r="K10" s="9"/>
      <c r="M10" s="7"/>
      <c r="N10" s="8"/>
      <c r="O10" s="8"/>
      <c r="P10" s="8"/>
      <c r="Q10" s="8"/>
      <c r="R10" s="8"/>
      <c r="S10" s="9"/>
      <c r="U10" s="7"/>
      <c r="V10" s="8"/>
      <c r="W10" s="8"/>
      <c r="X10" s="8"/>
      <c r="Y10" s="8"/>
      <c r="Z10" s="8"/>
      <c r="AA10" s="9"/>
    </row>
    <row r="11" spans="1:27" ht="15" thickBot="1" x14ac:dyDescent="0.35">
      <c r="A11" s="1">
        <v>1</v>
      </c>
      <c r="B11" s="1">
        <f t="shared" si="1"/>
        <v>0.85999999999999988</v>
      </c>
      <c r="C11" s="1">
        <f t="shared" si="0"/>
        <v>1</v>
      </c>
      <c r="E11" s="7"/>
      <c r="F11" s="8"/>
      <c r="G11" s="8"/>
      <c r="H11" s="8"/>
      <c r="I11" s="8"/>
      <c r="J11" s="8"/>
      <c r="K11" s="9"/>
      <c r="M11" s="7"/>
      <c r="N11" s="8"/>
      <c r="O11" s="8"/>
      <c r="P11" s="8"/>
      <c r="Q11" s="8"/>
      <c r="R11" s="8"/>
      <c r="S11" s="9"/>
      <c r="U11" s="7"/>
      <c r="V11" s="8"/>
      <c r="W11" s="8"/>
      <c r="X11" s="8"/>
      <c r="Y11" s="8"/>
      <c r="Z11" s="8"/>
      <c r="AA11" s="9"/>
    </row>
    <row r="12" spans="1:27" ht="15" thickBot="1" x14ac:dyDescent="0.35">
      <c r="A12" s="1">
        <v>1</v>
      </c>
      <c r="B12" s="1">
        <f t="shared" si="1"/>
        <v>0.83999999999999986</v>
      </c>
      <c r="C12" s="1">
        <f t="shared" si="0"/>
        <v>1</v>
      </c>
      <c r="E12" s="7"/>
      <c r="F12" s="8"/>
      <c r="G12" s="8"/>
      <c r="H12" s="8"/>
      <c r="I12" s="8"/>
      <c r="J12" s="8"/>
      <c r="K12" s="9"/>
      <c r="M12" s="7"/>
      <c r="N12" s="8"/>
      <c r="O12" s="8"/>
      <c r="P12" s="8"/>
      <c r="Q12" s="8"/>
      <c r="R12" s="8"/>
      <c r="S12" s="9"/>
      <c r="U12" s="7"/>
      <c r="V12" s="8"/>
      <c r="W12" s="8"/>
      <c r="X12" s="8"/>
      <c r="Y12" s="8"/>
      <c r="Z12" s="8"/>
      <c r="AA12" s="9"/>
    </row>
    <row r="13" spans="1:27" ht="15" thickBot="1" x14ac:dyDescent="0.35">
      <c r="A13" s="1">
        <v>1</v>
      </c>
      <c r="B13" s="1">
        <f t="shared" si="1"/>
        <v>0.81999999999999984</v>
      </c>
      <c r="C13" s="1">
        <f t="shared" si="0"/>
        <v>1</v>
      </c>
      <c r="E13" s="7"/>
      <c r="F13" s="8"/>
      <c r="G13" s="8"/>
      <c r="H13" s="8"/>
      <c r="I13" s="8"/>
      <c r="J13" s="8"/>
      <c r="K13" s="9"/>
      <c r="M13" s="7"/>
      <c r="N13" s="8"/>
      <c r="O13" s="8"/>
      <c r="P13" s="8"/>
      <c r="Q13" s="8"/>
      <c r="R13" s="8"/>
      <c r="S13" s="9"/>
      <c r="U13" s="7"/>
      <c r="V13" s="8"/>
      <c r="W13" s="8"/>
      <c r="X13" s="8"/>
      <c r="Y13" s="8"/>
      <c r="Z13" s="8"/>
      <c r="AA13" s="9"/>
    </row>
    <row r="14" spans="1:27" ht="15" thickBot="1" x14ac:dyDescent="0.35">
      <c r="A14" s="1">
        <v>1</v>
      </c>
      <c r="B14" s="1">
        <f t="shared" si="1"/>
        <v>0.79999999999999982</v>
      </c>
      <c r="C14" s="1">
        <f t="shared" si="0"/>
        <v>1</v>
      </c>
      <c r="E14" s="7"/>
      <c r="F14" s="8"/>
      <c r="G14" s="8"/>
      <c r="H14" s="8"/>
      <c r="I14" s="8"/>
      <c r="J14" s="8"/>
      <c r="K14" s="9"/>
      <c r="M14" s="7"/>
      <c r="N14" s="8"/>
      <c r="O14" s="8"/>
      <c r="P14" s="8"/>
      <c r="Q14" s="8"/>
      <c r="R14" s="8"/>
      <c r="S14" s="9"/>
      <c r="U14" s="7"/>
      <c r="V14" s="8"/>
      <c r="W14" s="8"/>
      <c r="X14" s="8"/>
      <c r="Y14" s="8"/>
      <c r="Z14" s="8"/>
      <c r="AA14" s="9"/>
    </row>
    <row r="15" spans="1:27" ht="15" thickBot="1" x14ac:dyDescent="0.35">
      <c r="A15" s="1">
        <v>1</v>
      </c>
      <c r="B15" s="1">
        <f t="shared" si="1"/>
        <v>0.7799999999999998</v>
      </c>
      <c r="C15" s="1">
        <f t="shared" si="0"/>
        <v>1</v>
      </c>
      <c r="E15" s="7"/>
      <c r="F15" s="8"/>
      <c r="G15" s="8"/>
      <c r="H15" s="8"/>
      <c r="I15" s="8"/>
      <c r="J15" s="8"/>
      <c r="K15" s="9"/>
      <c r="M15" s="7"/>
      <c r="N15" s="8"/>
      <c r="O15" s="8"/>
      <c r="P15" s="8"/>
      <c r="Q15" s="8"/>
      <c r="R15" s="8"/>
      <c r="S15" s="9"/>
      <c r="U15" s="7"/>
      <c r="V15" s="8"/>
      <c r="W15" s="8"/>
      <c r="X15" s="8"/>
      <c r="Y15" s="8"/>
      <c r="Z15" s="8"/>
      <c r="AA15" s="9"/>
    </row>
    <row r="16" spans="1:27" ht="15" thickBot="1" x14ac:dyDescent="0.35">
      <c r="A16" s="1">
        <v>1</v>
      </c>
      <c r="B16" s="1">
        <f t="shared" si="1"/>
        <v>0.75999999999999979</v>
      </c>
      <c r="C16" s="1">
        <f t="shared" si="0"/>
        <v>1</v>
      </c>
      <c r="E16" s="7"/>
      <c r="F16" s="8"/>
      <c r="G16" s="8"/>
      <c r="H16" s="8"/>
      <c r="I16" s="8"/>
      <c r="J16" s="8"/>
      <c r="K16" s="9"/>
      <c r="M16" s="7"/>
      <c r="N16" s="8"/>
      <c r="O16" s="8"/>
      <c r="P16" s="8"/>
      <c r="Q16" s="8"/>
      <c r="R16" s="8"/>
      <c r="S16" s="9"/>
      <c r="U16" s="7"/>
      <c r="V16" s="8"/>
      <c r="W16" s="8"/>
      <c r="X16" s="8"/>
      <c r="Y16" s="8"/>
      <c r="Z16" s="8"/>
      <c r="AA16" s="9"/>
    </row>
    <row r="17" spans="1:31" ht="15" thickBot="1" x14ac:dyDescent="0.35">
      <c r="A17" s="1">
        <v>1</v>
      </c>
      <c r="B17" s="1">
        <f t="shared" si="1"/>
        <v>0.73999999999999977</v>
      </c>
      <c r="C17" s="1">
        <f t="shared" si="0"/>
        <v>1</v>
      </c>
      <c r="E17" s="7"/>
      <c r="F17" s="8"/>
      <c r="G17" s="8"/>
      <c r="H17" s="8"/>
      <c r="I17" s="8"/>
      <c r="J17" s="8"/>
      <c r="K17" s="9"/>
      <c r="M17" s="7"/>
      <c r="N17" s="8"/>
      <c r="O17" s="8"/>
      <c r="P17" s="8"/>
      <c r="Q17" s="8"/>
      <c r="R17" s="8"/>
      <c r="S17" s="9"/>
      <c r="U17" s="7"/>
      <c r="V17" s="8"/>
      <c r="W17" s="8"/>
      <c r="X17" s="8"/>
      <c r="Y17" s="8"/>
      <c r="Z17" s="8"/>
      <c r="AA17" s="9"/>
    </row>
    <row r="18" spans="1:31" ht="15" thickBot="1" x14ac:dyDescent="0.35">
      <c r="A18" s="1">
        <v>1</v>
      </c>
      <c r="B18" s="1">
        <f t="shared" si="1"/>
        <v>0.71999999999999975</v>
      </c>
      <c r="C18" s="1">
        <f t="shared" si="0"/>
        <v>1</v>
      </c>
      <c r="E18" s="7"/>
      <c r="F18" s="8"/>
      <c r="G18" s="8"/>
      <c r="H18" s="8"/>
      <c r="I18" s="8"/>
      <c r="J18" s="8"/>
      <c r="K18" s="9"/>
      <c r="M18" s="7"/>
      <c r="N18" s="8"/>
      <c r="O18" s="8"/>
      <c r="P18" s="8"/>
      <c r="Q18" s="8"/>
      <c r="R18" s="8"/>
      <c r="S18" s="9"/>
      <c r="U18" s="7"/>
      <c r="V18" s="8"/>
      <c r="W18" s="8"/>
      <c r="X18" s="8"/>
      <c r="Y18" s="8"/>
      <c r="Z18" s="8"/>
      <c r="AA18" s="9"/>
    </row>
    <row r="19" spans="1:31" ht="15" thickBot="1" x14ac:dyDescent="0.35">
      <c r="A19" s="1">
        <v>1</v>
      </c>
      <c r="B19" s="1">
        <f t="shared" si="1"/>
        <v>0.69999999999999973</v>
      </c>
      <c r="C19" s="1">
        <f t="shared" si="0"/>
        <v>1</v>
      </c>
      <c r="E19" s="10"/>
      <c r="F19" s="11"/>
      <c r="G19" s="11"/>
      <c r="H19" s="11"/>
      <c r="I19" s="11"/>
      <c r="J19" s="11"/>
      <c r="K19" s="12"/>
      <c r="M19" s="10"/>
      <c r="N19" s="11"/>
      <c r="O19" s="11"/>
      <c r="P19" s="11"/>
      <c r="Q19" s="11"/>
      <c r="R19" s="11"/>
      <c r="S19" s="12"/>
      <c r="U19" s="10"/>
      <c r="V19" s="11"/>
      <c r="W19" s="11"/>
      <c r="X19" s="11"/>
      <c r="Y19" s="11"/>
      <c r="Z19" s="11"/>
      <c r="AA19" s="12"/>
    </row>
    <row r="20" spans="1:31" ht="15" thickBot="1" x14ac:dyDescent="0.35">
      <c r="A20" s="1">
        <v>1</v>
      </c>
      <c r="B20" s="1">
        <f t="shared" si="1"/>
        <v>0.67999999999999972</v>
      </c>
      <c r="C20" s="1">
        <f t="shared" si="0"/>
        <v>1</v>
      </c>
    </row>
    <row r="21" spans="1:31" ht="15" thickBot="1" x14ac:dyDescent="0.35">
      <c r="A21" s="1">
        <v>1</v>
      </c>
      <c r="B21" s="1">
        <f t="shared" si="1"/>
        <v>0.6599999999999997</v>
      </c>
      <c r="C21" s="1">
        <f t="shared" si="0"/>
        <v>1</v>
      </c>
    </row>
    <row r="22" spans="1:31" ht="15" thickBot="1" x14ac:dyDescent="0.35">
      <c r="A22" s="1">
        <v>1</v>
      </c>
      <c r="B22" s="1">
        <f t="shared" si="1"/>
        <v>0.63999999999999968</v>
      </c>
      <c r="C22" s="1">
        <f t="shared" si="0"/>
        <v>1</v>
      </c>
    </row>
    <row r="23" spans="1:31" ht="15" thickBot="1" x14ac:dyDescent="0.35">
      <c r="A23" s="1">
        <v>1</v>
      </c>
      <c r="B23" s="1">
        <f t="shared" si="1"/>
        <v>0.61999999999999966</v>
      </c>
      <c r="C23" s="1">
        <f t="shared" si="0"/>
        <v>1</v>
      </c>
    </row>
    <row r="24" spans="1:31" ht="15" thickBot="1" x14ac:dyDescent="0.35">
      <c r="A24" s="1">
        <v>1</v>
      </c>
      <c r="B24" s="1">
        <f t="shared" si="1"/>
        <v>0.59999999999999964</v>
      </c>
      <c r="C24" s="1">
        <f t="shared" si="0"/>
        <v>1</v>
      </c>
      <c r="Y24" s="4"/>
      <c r="Z24" s="5"/>
      <c r="AA24" s="5"/>
      <c r="AB24" s="5"/>
      <c r="AC24" s="5"/>
      <c r="AD24" s="5"/>
      <c r="AE24" s="6"/>
    </row>
    <row r="25" spans="1:31" ht="15" thickBot="1" x14ac:dyDescent="0.35">
      <c r="A25" s="1">
        <v>1</v>
      </c>
      <c r="B25" s="1">
        <f t="shared" si="1"/>
        <v>0.57999999999999963</v>
      </c>
      <c r="C25" s="1">
        <f t="shared" si="0"/>
        <v>1</v>
      </c>
      <c r="I25" s="4"/>
      <c r="J25" s="5"/>
      <c r="K25" s="5"/>
      <c r="L25" s="5"/>
      <c r="M25" s="5"/>
      <c r="N25" s="5"/>
      <c r="O25" s="6"/>
      <c r="Q25" s="4"/>
      <c r="R25" s="5"/>
      <c r="S25" s="5"/>
      <c r="T25" s="5"/>
      <c r="U25" s="5"/>
      <c r="V25" s="5"/>
      <c r="W25" s="6"/>
      <c r="Y25" s="7"/>
      <c r="Z25" s="8"/>
      <c r="AA25" s="8"/>
      <c r="AB25" s="8"/>
      <c r="AC25" s="8"/>
      <c r="AD25" s="8"/>
      <c r="AE25" s="9"/>
    </row>
    <row r="26" spans="1:31" ht="15" thickBot="1" x14ac:dyDescent="0.35">
      <c r="A26" s="1">
        <v>1</v>
      </c>
      <c r="B26" s="1">
        <f t="shared" si="1"/>
        <v>0.55999999999999961</v>
      </c>
      <c r="C26" s="1">
        <f t="shared" si="0"/>
        <v>1</v>
      </c>
      <c r="I26" s="7"/>
      <c r="J26" s="8"/>
      <c r="K26" s="8"/>
      <c r="L26" s="8"/>
      <c r="M26" s="8"/>
      <c r="N26" s="8"/>
      <c r="O26" s="9"/>
      <c r="Q26" s="7"/>
      <c r="R26" s="8"/>
      <c r="S26" s="8"/>
      <c r="T26" s="8"/>
      <c r="U26" s="8"/>
      <c r="V26" s="8"/>
      <c r="W26" s="9"/>
      <c r="Y26" s="7"/>
      <c r="Z26" s="8"/>
      <c r="AA26" s="8"/>
      <c r="AB26" s="8"/>
      <c r="AC26" s="8"/>
      <c r="AD26" s="8"/>
      <c r="AE26" s="9"/>
    </row>
    <row r="27" spans="1:31" ht="15" thickBot="1" x14ac:dyDescent="0.35">
      <c r="A27" s="1">
        <v>1</v>
      </c>
      <c r="B27" s="1">
        <f t="shared" si="1"/>
        <v>0.53999999999999959</v>
      </c>
      <c r="C27" s="1">
        <f t="shared" si="0"/>
        <v>1</v>
      </c>
      <c r="I27" s="7"/>
      <c r="J27" s="8"/>
      <c r="K27" s="8"/>
      <c r="L27" s="8"/>
      <c r="M27" s="8"/>
      <c r="N27" s="8"/>
      <c r="O27" s="9"/>
      <c r="Q27" s="7"/>
      <c r="R27" s="8"/>
      <c r="S27" s="8"/>
      <c r="T27" s="8"/>
      <c r="U27" s="8"/>
      <c r="V27" s="8"/>
      <c r="W27" s="9"/>
      <c r="Y27" s="7"/>
      <c r="Z27" s="8"/>
      <c r="AA27" s="8"/>
      <c r="AB27" s="8"/>
      <c r="AC27" s="8"/>
      <c r="AD27" s="8"/>
      <c r="AE27" s="9"/>
    </row>
    <row r="28" spans="1:31" ht="15" thickBot="1" x14ac:dyDescent="0.35">
      <c r="A28" s="1">
        <v>1</v>
      </c>
      <c r="B28" s="1">
        <f t="shared" si="1"/>
        <v>0.51999999999999957</v>
      </c>
      <c r="C28" s="1">
        <f t="shared" si="0"/>
        <v>1</v>
      </c>
      <c r="I28" s="7"/>
      <c r="J28" s="8"/>
      <c r="K28" s="8"/>
      <c r="L28" s="8"/>
      <c r="M28" s="8"/>
      <c r="N28" s="8"/>
      <c r="O28" s="9"/>
      <c r="Q28" s="7"/>
      <c r="R28" s="8"/>
      <c r="S28" s="8"/>
      <c r="T28" s="8"/>
      <c r="U28" s="8"/>
      <c r="V28" s="8"/>
      <c r="W28" s="9"/>
      <c r="Y28" s="7"/>
      <c r="Z28" s="8"/>
      <c r="AA28" s="8"/>
      <c r="AB28" s="8"/>
      <c r="AC28" s="8"/>
      <c r="AD28" s="8"/>
      <c r="AE28" s="9"/>
    </row>
    <row r="29" spans="1:31" ht="15" thickBot="1" x14ac:dyDescent="0.35">
      <c r="A29" s="1">
        <v>1</v>
      </c>
      <c r="B29" s="1">
        <f t="shared" si="1"/>
        <v>0.49999999999999956</v>
      </c>
      <c r="C29" s="1">
        <f t="shared" si="0"/>
        <v>1</v>
      </c>
      <c r="E29" s="13"/>
      <c r="F29" s="13"/>
      <c r="G29" s="13"/>
      <c r="I29" s="7"/>
      <c r="J29" s="8"/>
      <c r="K29" s="8"/>
      <c r="L29" s="8"/>
      <c r="M29" s="8"/>
      <c r="N29" s="8"/>
      <c r="O29" s="9"/>
      <c r="Q29" s="7"/>
      <c r="R29" s="8"/>
      <c r="S29" s="8"/>
      <c r="T29" s="8"/>
      <c r="U29" s="8"/>
      <c r="V29" s="8"/>
      <c r="W29" s="9"/>
      <c r="Y29" s="7"/>
      <c r="Z29" s="8"/>
      <c r="AA29" s="8"/>
      <c r="AB29" s="8"/>
      <c r="AC29" s="8"/>
      <c r="AD29" s="8"/>
      <c r="AE29" s="9"/>
    </row>
    <row r="30" spans="1:31" ht="15" thickBot="1" x14ac:dyDescent="0.35">
      <c r="A30" s="1">
        <v>1</v>
      </c>
      <c r="B30" s="1">
        <f t="shared" si="1"/>
        <v>0.47999999999999954</v>
      </c>
      <c r="C30" s="1">
        <f t="shared" si="0"/>
        <v>1</v>
      </c>
      <c r="E30" s="3" t="s">
        <v>3</v>
      </c>
      <c r="F30" s="3" t="s">
        <v>1</v>
      </c>
      <c r="G30" s="3" t="s">
        <v>2</v>
      </c>
      <c r="I30" s="7"/>
      <c r="J30" s="8"/>
      <c r="K30" s="8"/>
      <c r="L30" s="8"/>
      <c r="M30" s="8"/>
      <c r="N30" s="8"/>
      <c r="O30" s="9"/>
      <c r="Q30" s="7"/>
      <c r="R30" s="8"/>
      <c r="S30" s="8"/>
      <c r="T30" s="8"/>
      <c r="U30" s="8"/>
      <c r="V30" s="8"/>
      <c r="W30" s="9"/>
      <c r="Y30" s="7"/>
      <c r="Z30" s="8"/>
      <c r="AA30" s="8"/>
      <c r="AB30" s="8"/>
      <c r="AC30" s="8"/>
      <c r="AD30" s="8"/>
      <c r="AE30" s="9"/>
    </row>
    <row r="31" spans="1:31" ht="15" thickBot="1" x14ac:dyDescent="0.35">
      <c r="A31" s="1">
        <v>1</v>
      </c>
      <c r="B31" s="1">
        <f t="shared" si="1"/>
        <v>0.45999999999999952</v>
      </c>
      <c r="C31" s="1">
        <f t="shared" si="0"/>
        <v>1</v>
      </c>
      <c r="E31" s="1">
        <v>1</v>
      </c>
      <c r="F31" s="1">
        <v>1</v>
      </c>
      <c r="G31" s="1">
        <f xml:space="preserve"> 1-(1/2)*((1-$A$4)/(F31))^2</f>
        <v>1</v>
      </c>
      <c r="I31" s="7"/>
      <c r="J31" s="8"/>
      <c r="K31" s="8"/>
      <c r="L31" s="8"/>
      <c r="M31" s="8"/>
      <c r="N31" s="8"/>
      <c r="O31" s="9"/>
      <c r="Q31" s="7"/>
      <c r="R31" s="8"/>
      <c r="S31" s="8"/>
      <c r="T31" s="8"/>
      <c r="U31" s="8"/>
      <c r="V31" s="8"/>
      <c r="W31" s="9"/>
      <c r="Y31" s="7"/>
      <c r="Z31" s="8"/>
      <c r="AA31" s="8"/>
      <c r="AB31" s="8"/>
      <c r="AC31" s="8"/>
      <c r="AD31" s="8"/>
      <c r="AE31" s="9"/>
    </row>
    <row r="32" spans="1:31" ht="15" thickBot="1" x14ac:dyDescent="0.35">
      <c r="A32" s="1">
        <v>1</v>
      </c>
      <c r="B32" s="1">
        <f t="shared" si="1"/>
        <v>0.4399999999999995</v>
      </c>
      <c r="C32" s="1">
        <f t="shared" si="0"/>
        <v>1</v>
      </c>
      <c r="E32" s="1">
        <v>1</v>
      </c>
      <c r="F32" s="1">
        <v>0.98</v>
      </c>
      <c r="G32" s="1">
        <f t="shared" ref="G32:G49" si="2" xml:space="preserve"> 1-(1/2)*((1-$A$4)/(F32))^2</f>
        <v>1</v>
      </c>
      <c r="I32" s="7"/>
      <c r="J32" s="8"/>
      <c r="K32" s="8"/>
      <c r="L32" s="8"/>
      <c r="M32" s="8"/>
      <c r="N32" s="8"/>
      <c r="O32" s="9"/>
      <c r="Q32" s="7"/>
      <c r="R32" s="8"/>
      <c r="S32" s="8"/>
      <c r="T32" s="8"/>
      <c r="U32" s="8"/>
      <c r="V32" s="8"/>
      <c r="W32" s="9"/>
      <c r="Y32" s="7"/>
      <c r="Z32" s="8"/>
      <c r="AA32" s="8"/>
      <c r="AB32" s="8"/>
      <c r="AC32" s="8"/>
      <c r="AD32" s="8"/>
      <c r="AE32" s="9"/>
    </row>
    <row r="33" spans="1:31" ht="15" thickBot="1" x14ac:dyDescent="0.35">
      <c r="A33" s="1">
        <v>1</v>
      </c>
      <c r="B33" s="1">
        <f t="shared" si="1"/>
        <v>0.41999999999999948</v>
      </c>
      <c r="C33" s="1">
        <f t="shared" si="0"/>
        <v>1</v>
      </c>
      <c r="E33" s="1">
        <v>1</v>
      </c>
      <c r="F33" s="1">
        <f>F32-0.02</f>
        <v>0.96</v>
      </c>
      <c r="G33" s="1">
        <f t="shared" si="2"/>
        <v>1</v>
      </c>
      <c r="I33" s="7"/>
      <c r="J33" s="8"/>
      <c r="K33" s="8"/>
      <c r="L33" s="8"/>
      <c r="M33" s="8"/>
      <c r="N33" s="8"/>
      <c r="O33" s="9"/>
      <c r="Q33" s="7"/>
      <c r="R33" s="8"/>
      <c r="S33" s="8"/>
      <c r="T33" s="8"/>
      <c r="U33" s="8"/>
      <c r="V33" s="8"/>
      <c r="W33" s="9"/>
      <c r="Y33" s="7"/>
      <c r="Z33" s="8"/>
      <c r="AA33" s="8"/>
      <c r="AB33" s="8"/>
      <c r="AC33" s="8"/>
      <c r="AD33" s="8"/>
      <c r="AE33" s="9"/>
    </row>
    <row r="34" spans="1:31" ht="15" thickBot="1" x14ac:dyDescent="0.35">
      <c r="A34" s="1">
        <v>1</v>
      </c>
      <c r="B34" s="1">
        <f t="shared" si="1"/>
        <v>0.39999999999999947</v>
      </c>
      <c r="C34" s="1">
        <f t="shared" si="0"/>
        <v>1</v>
      </c>
      <c r="E34" s="1">
        <v>1</v>
      </c>
      <c r="F34" s="1">
        <f t="shared" ref="F34:F49" si="3">F33-0.02</f>
        <v>0.94</v>
      </c>
      <c r="G34" s="1">
        <f t="shared" si="2"/>
        <v>1</v>
      </c>
      <c r="I34" s="7"/>
      <c r="J34" s="8"/>
      <c r="K34" s="8"/>
      <c r="L34" s="8"/>
      <c r="M34" s="8"/>
      <c r="N34" s="8"/>
      <c r="O34" s="9"/>
      <c r="Q34" s="7"/>
      <c r="R34" s="8"/>
      <c r="S34" s="8"/>
      <c r="T34" s="8"/>
      <c r="U34" s="8"/>
      <c r="V34" s="8"/>
      <c r="W34" s="9"/>
      <c r="Y34" s="7"/>
      <c r="Z34" s="8"/>
      <c r="AA34" s="8"/>
      <c r="AB34" s="8"/>
      <c r="AC34" s="8"/>
      <c r="AD34" s="8"/>
      <c r="AE34" s="9"/>
    </row>
    <row r="35" spans="1:31" ht="15" thickBot="1" x14ac:dyDescent="0.35">
      <c r="A35" s="1">
        <v>1</v>
      </c>
      <c r="B35" s="1">
        <f t="shared" si="1"/>
        <v>0.37999999999999945</v>
      </c>
      <c r="C35" s="1">
        <f t="shared" si="0"/>
        <v>1</v>
      </c>
      <c r="E35" s="1">
        <v>1</v>
      </c>
      <c r="F35" s="1">
        <f t="shared" si="3"/>
        <v>0.91999999999999993</v>
      </c>
      <c r="G35" s="1">
        <f t="shared" si="2"/>
        <v>1</v>
      </c>
      <c r="I35" s="7"/>
      <c r="J35" s="8"/>
      <c r="K35" s="8"/>
      <c r="L35" s="8"/>
      <c r="M35" s="8"/>
      <c r="N35" s="8"/>
      <c r="O35" s="9"/>
      <c r="Q35" s="7"/>
      <c r="R35" s="8"/>
      <c r="S35" s="8"/>
      <c r="T35" s="8"/>
      <c r="U35" s="8"/>
      <c r="V35" s="8"/>
      <c r="W35" s="9"/>
      <c r="Y35" s="7"/>
      <c r="Z35" s="8"/>
      <c r="AA35" s="8"/>
      <c r="AB35" s="8"/>
      <c r="AC35" s="8"/>
      <c r="AD35" s="8"/>
      <c r="AE35" s="9"/>
    </row>
    <row r="36" spans="1:31" ht="15" thickBot="1" x14ac:dyDescent="0.35">
      <c r="A36" s="1">
        <v>1</v>
      </c>
      <c r="B36" s="1">
        <f t="shared" si="1"/>
        <v>0.35999999999999943</v>
      </c>
      <c r="C36" s="1">
        <f t="shared" si="0"/>
        <v>1</v>
      </c>
      <c r="E36" s="1">
        <v>1</v>
      </c>
      <c r="F36" s="1">
        <f t="shared" si="3"/>
        <v>0.89999999999999991</v>
      </c>
      <c r="G36" s="1">
        <f t="shared" si="2"/>
        <v>1</v>
      </c>
      <c r="I36" s="7"/>
      <c r="J36" s="8"/>
      <c r="K36" s="8"/>
      <c r="L36" s="8"/>
      <c r="M36" s="8"/>
      <c r="N36" s="8"/>
      <c r="O36" s="9"/>
      <c r="Q36" s="7"/>
      <c r="R36" s="8"/>
      <c r="S36" s="8"/>
      <c r="T36" s="8"/>
      <c r="U36" s="8"/>
      <c r="V36" s="8"/>
      <c r="W36" s="9"/>
      <c r="Y36" s="7"/>
      <c r="Z36" s="8"/>
      <c r="AA36" s="8"/>
      <c r="AB36" s="8"/>
      <c r="AC36" s="8"/>
      <c r="AD36" s="8"/>
      <c r="AE36" s="9"/>
    </row>
    <row r="37" spans="1:31" ht="15" thickBot="1" x14ac:dyDescent="0.35">
      <c r="A37" s="1">
        <v>1</v>
      </c>
      <c r="B37" s="1">
        <f t="shared" si="1"/>
        <v>0.33999999999999941</v>
      </c>
      <c r="C37" s="1">
        <f t="shared" si="0"/>
        <v>1</v>
      </c>
      <c r="E37" s="1">
        <v>1</v>
      </c>
      <c r="F37" s="1">
        <f t="shared" si="3"/>
        <v>0.87999999999999989</v>
      </c>
      <c r="G37" s="1">
        <f t="shared" si="2"/>
        <v>1</v>
      </c>
      <c r="I37" s="7"/>
      <c r="J37" s="8"/>
      <c r="K37" s="8"/>
      <c r="L37" s="8"/>
      <c r="M37" s="8"/>
      <c r="N37" s="8"/>
      <c r="O37" s="9"/>
      <c r="Q37" s="7"/>
      <c r="R37" s="8"/>
      <c r="S37" s="8"/>
      <c r="T37" s="8"/>
      <c r="U37" s="8"/>
      <c r="V37" s="8"/>
      <c r="W37" s="9"/>
      <c r="Y37" s="7"/>
      <c r="Z37" s="8"/>
      <c r="AA37" s="8"/>
      <c r="AB37" s="8"/>
      <c r="AC37" s="8"/>
      <c r="AD37" s="8"/>
      <c r="AE37" s="9"/>
    </row>
    <row r="38" spans="1:31" ht="15" thickBot="1" x14ac:dyDescent="0.35">
      <c r="A38" s="1">
        <v>1</v>
      </c>
      <c r="B38" s="1">
        <f t="shared" si="1"/>
        <v>0.3199999999999994</v>
      </c>
      <c r="C38" s="1">
        <f t="shared" si="0"/>
        <v>1</v>
      </c>
      <c r="E38" s="1">
        <v>1</v>
      </c>
      <c r="F38" s="1">
        <f t="shared" si="3"/>
        <v>0.85999999999999988</v>
      </c>
      <c r="G38" s="1">
        <f t="shared" si="2"/>
        <v>1</v>
      </c>
      <c r="I38" s="7"/>
      <c r="J38" s="8"/>
      <c r="K38" s="8"/>
      <c r="L38" s="8"/>
      <c r="M38" s="8"/>
      <c r="N38" s="8"/>
      <c r="O38" s="9"/>
      <c r="Q38" s="7"/>
      <c r="R38" s="8"/>
      <c r="S38" s="8"/>
      <c r="T38" s="8"/>
      <c r="U38" s="8"/>
      <c r="V38" s="8"/>
      <c r="W38" s="9"/>
      <c r="Y38" s="7"/>
      <c r="Z38" s="8"/>
      <c r="AA38" s="8"/>
      <c r="AB38" s="8"/>
      <c r="AC38" s="8"/>
      <c r="AD38" s="8"/>
      <c r="AE38" s="9"/>
    </row>
    <row r="39" spans="1:31" ht="15" thickBot="1" x14ac:dyDescent="0.35">
      <c r="A39" s="1">
        <v>1</v>
      </c>
      <c r="B39" s="1">
        <f t="shared" si="1"/>
        <v>0.29999999999999938</v>
      </c>
      <c r="C39" s="1">
        <f t="shared" si="0"/>
        <v>1</v>
      </c>
      <c r="E39" s="1">
        <v>1</v>
      </c>
      <c r="F39" s="1">
        <f t="shared" si="3"/>
        <v>0.83999999999999986</v>
      </c>
      <c r="G39" s="1">
        <f t="shared" si="2"/>
        <v>1</v>
      </c>
      <c r="I39" s="7"/>
      <c r="J39" s="8"/>
      <c r="K39" s="8"/>
      <c r="L39" s="8"/>
      <c r="M39" s="8"/>
      <c r="N39" s="8"/>
      <c r="O39" s="9"/>
      <c r="Q39" s="7"/>
      <c r="R39" s="8"/>
      <c r="S39" s="8"/>
      <c r="T39" s="8"/>
      <c r="U39" s="8"/>
      <c r="V39" s="8"/>
      <c r="W39" s="9"/>
      <c r="Y39" s="7"/>
      <c r="Z39" s="8"/>
      <c r="AA39" s="8"/>
      <c r="AB39" s="8"/>
      <c r="AC39" s="8"/>
      <c r="AD39" s="8"/>
      <c r="AE39" s="9"/>
    </row>
    <row r="40" spans="1:31" ht="15" thickBot="1" x14ac:dyDescent="0.35">
      <c r="A40" s="1">
        <v>1</v>
      </c>
      <c r="B40" s="1">
        <f t="shared" si="1"/>
        <v>0.27999999999999936</v>
      </c>
      <c r="C40" s="1">
        <f t="shared" si="0"/>
        <v>1</v>
      </c>
      <c r="E40" s="1">
        <v>1</v>
      </c>
      <c r="F40" s="1">
        <f t="shared" si="3"/>
        <v>0.81999999999999984</v>
      </c>
      <c r="G40" s="1">
        <f t="shared" si="2"/>
        <v>1</v>
      </c>
      <c r="I40" s="7"/>
      <c r="J40" s="8"/>
      <c r="K40" s="8"/>
      <c r="L40" s="8"/>
      <c r="M40" s="8"/>
      <c r="N40" s="8"/>
      <c r="O40" s="9"/>
      <c r="Q40" s="7"/>
      <c r="R40" s="8"/>
      <c r="S40" s="8"/>
      <c r="T40" s="8"/>
      <c r="U40" s="8"/>
      <c r="V40" s="8"/>
      <c r="W40" s="9"/>
      <c r="Y40" s="7"/>
      <c r="Z40" s="8"/>
      <c r="AA40" s="8"/>
      <c r="AB40" s="8"/>
      <c r="AC40" s="8"/>
      <c r="AD40" s="8"/>
      <c r="AE40" s="9"/>
    </row>
    <row r="41" spans="1:31" ht="15" thickBot="1" x14ac:dyDescent="0.35">
      <c r="A41" s="1">
        <v>1</v>
      </c>
      <c r="B41" s="1">
        <f t="shared" si="1"/>
        <v>0.25999999999999934</v>
      </c>
      <c r="C41" s="1">
        <f t="shared" si="0"/>
        <v>1</v>
      </c>
      <c r="E41" s="1">
        <v>1</v>
      </c>
      <c r="F41" s="1">
        <f t="shared" si="3"/>
        <v>0.79999999999999982</v>
      </c>
      <c r="G41" s="1">
        <f t="shared" si="2"/>
        <v>1</v>
      </c>
      <c r="I41" s="10"/>
      <c r="J41" s="11"/>
      <c r="K41" s="11"/>
      <c r="L41" s="11"/>
      <c r="M41" s="11"/>
      <c r="N41" s="11"/>
      <c r="O41" s="12"/>
      <c r="Q41" s="10"/>
      <c r="R41" s="11"/>
      <c r="S41" s="11"/>
      <c r="T41" s="11"/>
      <c r="U41" s="11"/>
      <c r="V41" s="11"/>
      <c r="W41" s="12"/>
      <c r="Y41" s="10"/>
      <c r="Z41" s="11"/>
      <c r="AA41" s="11"/>
      <c r="AB41" s="11"/>
      <c r="AC41" s="11"/>
      <c r="AD41" s="11"/>
      <c r="AE41" s="12"/>
    </row>
    <row r="42" spans="1:31" ht="15" thickBot="1" x14ac:dyDescent="0.35">
      <c r="A42" s="1">
        <v>1</v>
      </c>
      <c r="B42" s="1">
        <f t="shared" si="1"/>
        <v>0.23999999999999935</v>
      </c>
      <c r="C42" s="1">
        <f t="shared" si="0"/>
        <v>1</v>
      </c>
      <c r="E42" s="1">
        <v>1</v>
      </c>
      <c r="F42" s="1">
        <f t="shared" si="3"/>
        <v>0.7799999999999998</v>
      </c>
      <c r="G42" s="1">
        <f t="shared" si="2"/>
        <v>1</v>
      </c>
    </row>
    <row r="43" spans="1:31" ht="15" thickBot="1" x14ac:dyDescent="0.35">
      <c r="A43" s="1">
        <v>1</v>
      </c>
      <c r="B43" s="1">
        <f t="shared" si="1"/>
        <v>0.21999999999999936</v>
      </c>
      <c r="C43" s="1">
        <f t="shared" si="0"/>
        <v>1</v>
      </c>
      <c r="E43" s="1">
        <v>1</v>
      </c>
      <c r="F43" s="1">
        <f t="shared" si="3"/>
        <v>0.75999999999999979</v>
      </c>
      <c r="G43" s="1">
        <f t="shared" si="2"/>
        <v>1</v>
      </c>
    </row>
    <row r="44" spans="1:31" ht="15" thickBot="1" x14ac:dyDescent="0.35">
      <c r="A44" s="1">
        <v>1</v>
      </c>
      <c r="B44" s="1">
        <f t="shared" si="1"/>
        <v>0.19999999999999937</v>
      </c>
      <c r="C44" s="1">
        <f t="shared" si="0"/>
        <v>1</v>
      </c>
      <c r="E44" s="1">
        <v>1</v>
      </c>
      <c r="F44" s="1">
        <f t="shared" si="3"/>
        <v>0.73999999999999977</v>
      </c>
      <c r="G44" s="1">
        <f t="shared" si="2"/>
        <v>1</v>
      </c>
    </row>
    <row r="45" spans="1:31" ht="15" thickBot="1" x14ac:dyDescent="0.35">
      <c r="A45" s="1">
        <v>1</v>
      </c>
      <c r="B45" s="1">
        <f t="shared" si="1"/>
        <v>0.17999999999999938</v>
      </c>
      <c r="C45" s="1">
        <f t="shared" si="0"/>
        <v>1</v>
      </c>
      <c r="E45" s="1">
        <v>1</v>
      </c>
      <c r="F45" s="1">
        <f t="shared" si="3"/>
        <v>0.71999999999999975</v>
      </c>
      <c r="G45" s="1">
        <f t="shared" si="2"/>
        <v>1</v>
      </c>
    </row>
    <row r="46" spans="1:31" ht="15" thickBot="1" x14ac:dyDescent="0.35">
      <c r="A46" s="1">
        <v>1</v>
      </c>
      <c r="B46" s="1">
        <f t="shared" si="1"/>
        <v>0.15999999999999939</v>
      </c>
      <c r="C46" s="1">
        <f t="shared" si="0"/>
        <v>1</v>
      </c>
      <c r="E46" s="1">
        <v>1</v>
      </c>
      <c r="F46" s="1">
        <f t="shared" si="3"/>
        <v>0.69999999999999973</v>
      </c>
      <c r="G46" s="1">
        <f t="shared" si="2"/>
        <v>1</v>
      </c>
    </row>
    <row r="47" spans="1:31" ht="15" thickBot="1" x14ac:dyDescent="0.35">
      <c r="A47" s="1">
        <v>1</v>
      </c>
      <c r="B47" s="1">
        <f t="shared" si="1"/>
        <v>0.1399999999999994</v>
      </c>
      <c r="C47" s="1">
        <f t="shared" si="0"/>
        <v>1</v>
      </c>
      <c r="E47" s="1">
        <v>1</v>
      </c>
      <c r="F47" s="1">
        <f t="shared" si="3"/>
        <v>0.67999999999999972</v>
      </c>
      <c r="G47" s="1">
        <f t="shared" si="2"/>
        <v>1</v>
      </c>
    </row>
    <row r="48" spans="1:31" ht="15" thickBot="1" x14ac:dyDescent="0.35">
      <c r="A48" s="1">
        <v>1</v>
      </c>
      <c r="B48" s="1">
        <f t="shared" si="1"/>
        <v>0.1199999999999994</v>
      </c>
      <c r="C48" s="1">
        <f t="shared" si="0"/>
        <v>1</v>
      </c>
      <c r="E48" s="1">
        <v>1</v>
      </c>
      <c r="F48" s="1">
        <f>F47-0.01</f>
        <v>0.66999999999999971</v>
      </c>
      <c r="G48" s="1">
        <f t="shared" si="2"/>
        <v>1</v>
      </c>
      <c r="O48" s="4"/>
      <c r="P48" s="5"/>
      <c r="Q48" s="5"/>
      <c r="R48" s="5"/>
      <c r="S48" s="5"/>
      <c r="T48" s="5"/>
      <c r="U48" s="5"/>
      <c r="V48" s="5"/>
      <c r="W48" s="5"/>
      <c r="X48" s="5"/>
      <c r="Y48" s="5"/>
      <c r="Z48" s="6"/>
    </row>
    <row r="49" spans="1:26" ht="15" thickBot="1" x14ac:dyDescent="0.35">
      <c r="A49" s="1">
        <v>1</v>
      </c>
      <c r="B49" s="1">
        <f t="shared" si="1"/>
        <v>9.9999999999999395E-2</v>
      </c>
      <c r="C49" s="1">
        <f t="shared" si="0"/>
        <v>1</v>
      </c>
      <c r="E49" s="1">
        <v>1</v>
      </c>
      <c r="F49" s="1">
        <f t="shared" si="3"/>
        <v>0.64999999999999969</v>
      </c>
      <c r="G49" s="1">
        <f t="shared" si="2"/>
        <v>1</v>
      </c>
      <c r="O49" s="7"/>
      <c r="P49" s="8"/>
      <c r="Q49" s="8"/>
      <c r="R49" s="8"/>
      <c r="S49" s="8"/>
      <c r="T49" s="8"/>
      <c r="U49" s="8"/>
      <c r="V49" s="8"/>
      <c r="W49" s="8"/>
      <c r="X49" s="8"/>
      <c r="Y49" s="8"/>
      <c r="Z49" s="9"/>
    </row>
    <row r="50" spans="1:26" x14ac:dyDescent="0.3">
      <c r="O50" s="7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1:26" x14ac:dyDescent="0.3">
      <c r="O51" s="7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</row>
    <row r="52" spans="1:26" x14ac:dyDescent="0.3">
      <c r="O52" s="7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</row>
    <row r="53" spans="1:26" x14ac:dyDescent="0.3">
      <c r="O53" s="7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</row>
    <row r="54" spans="1:26" x14ac:dyDescent="0.3">
      <c r="O54" s="7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</row>
    <row r="55" spans="1:26" x14ac:dyDescent="0.3">
      <c r="O55" s="7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1:26" x14ac:dyDescent="0.3"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1:26" x14ac:dyDescent="0.3"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</row>
    <row r="58" spans="1:26" x14ac:dyDescent="0.3">
      <c r="O58" s="7"/>
      <c r="P58" s="8"/>
      <c r="Q58" s="8"/>
      <c r="R58" s="8"/>
      <c r="S58" s="8"/>
      <c r="T58" s="8"/>
      <c r="U58" s="8"/>
      <c r="V58" s="8"/>
      <c r="W58" s="8"/>
      <c r="X58" s="8"/>
      <c r="Y58" s="8"/>
      <c r="Z58" s="9"/>
    </row>
    <row r="59" spans="1:26" x14ac:dyDescent="0.3">
      <c r="O59" s="7"/>
      <c r="P59" s="8"/>
      <c r="Q59" s="8"/>
      <c r="R59" s="8"/>
      <c r="S59" s="8"/>
      <c r="T59" s="8"/>
      <c r="U59" s="8"/>
      <c r="V59" s="8"/>
      <c r="W59" s="8"/>
      <c r="X59" s="8"/>
      <c r="Y59" s="8"/>
      <c r="Z59" s="9"/>
    </row>
    <row r="60" spans="1:26" x14ac:dyDescent="0.3">
      <c r="O60" s="7"/>
      <c r="P60" s="8"/>
      <c r="Q60" s="8"/>
      <c r="R60" s="8"/>
      <c r="S60" s="8"/>
      <c r="T60" s="8"/>
      <c r="U60" s="8"/>
      <c r="V60" s="8"/>
      <c r="W60" s="8"/>
      <c r="X60" s="8"/>
      <c r="Y60" s="8"/>
      <c r="Z60" s="9"/>
    </row>
    <row r="61" spans="1:26" x14ac:dyDescent="0.3">
      <c r="O61" s="7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</row>
    <row r="62" spans="1:26" x14ac:dyDescent="0.3">
      <c r="O62" s="7"/>
      <c r="P62" s="8"/>
      <c r="Q62" s="8"/>
      <c r="R62" s="8"/>
      <c r="S62" s="8"/>
      <c r="T62" s="8"/>
      <c r="U62" s="8"/>
      <c r="V62" s="8"/>
      <c r="W62" s="8"/>
      <c r="X62" s="8"/>
      <c r="Y62" s="8"/>
      <c r="Z62" s="9"/>
    </row>
    <row r="63" spans="1:26" x14ac:dyDescent="0.3">
      <c r="O63" s="7"/>
      <c r="P63" s="8"/>
      <c r="Q63" s="8"/>
      <c r="R63" s="8"/>
      <c r="S63" s="8"/>
      <c r="T63" s="8"/>
      <c r="U63" s="8"/>
      <c r="V63" s="8"/>
      <c r="W63" s="8"/>
      <c r="X63" s="8"/>
      <c r="Y63" s="8"/>
      <c r="Z63" s="9"/>
    </row>
    <row r="64" spans="1:26" x14ac:dyDescent="0.3">
      <c r="O64" s="7"/>
      <c r="P64" s="8"/>
      <c r="Q64" s="8"/>
      <c r="R64" s="8"/>
      <c r="S64" s="8"/>
      <c r="T64" s="8"/>
      <c r="U64" s="8"/>
      <c r="V64" s="8"/>
      <c r="W64" s="8"/>
      <c r="X64" s="8"/>
      <c r="Y64" s="8"/>
      <c r="Z64" s="9"/>
    </row>
    <row r="65" spans="15:26" x14ac:dyDescent="0.3"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9"/>
    </row>
    <row r="66" spans="15:26" x14ac:dyDescent="0.3"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9"/>
    </row>
    <row r="67" spans="15:26" x14ac:dyDescent="0.3">
      <c r="O67" s="7"/>
      <c r="P67" s="8"/>
      <c r="Q67" s="8"/>
      <c r="R67" s="8"/>
      <c r="S67" s="8"/>
      <c r="T67" s="8"/>
      <c r="U67" s="8"/>
      <c r="V67" s="8"/>
      <c r="W67" s="8"/>
      <c r="X67" s="8"/>
      <c r="Y67" s="8"/>
      <c r="Z67" s="9"/>
    </row>
    <row r="68" spans="15:26" x14ac:dyDescent="0.3">
      <c r="O68" s="7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15:26" x14ac:dyDescent="0.3">
      <c r="O69" s="7"/>
      <c r="P69" s="8"/>
      <c r="Q69" s="8"/>
      <c r="R69" s="8"/>
      <c r="S69" s="8"/>
      <c r="T69" s="8"/>
      <c r="U69" s="8"/>
      <c r="V69" s="8"/>
      <c r="W69" s="8"/>
      <c r="X69" s="8"/>
      <c r="Y69" s="8"/>
      <c r="Z69" s="9"/>
    </row>
    <row r="70" spans="15:26" x14ac:dyDescent="0.3">
      <c r="O70" s="7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15:26" x14ac:dyDescent="0.3">
      <c r="O71" s="7"/>
      <c r="P71" s="8"/>
      <c r="Q71" s="8"/>
      <c r="R71" s="8"/>
      <c r="S71" s="8"/>
      <c r="T71" s="8"/>
      <c r="U71" s="8"/>
      <c r="V71" s="8"/>
      <c r="W71" s="8"/>
      <c r="X71" s="8"/>
      <c r="Y71" s="8"/>
      <c r="Z71" s="9"/>
    </row>
    <row r="72" spans="15:26" x14ac:dyDescent="0.3">
      <c r="O72" s="7"/>
      <c r="P72" s="8"/>
      <c r="Q72" s="8"/>
      <c r="R72" s="8"/>
      <c r="S72" s="8"/>
      <c r="T72" s="8"/>
      <c r="U72" s="8"/>
      <c r="V72" s="8"/>
      <c r="W72" s="8"/>
      <c r="X72" s="8"/>
      <c r="Y72" s="8"/>
      <c r="Z72" s="9"/>
    </row>
    <row r="73" spans="15:26" x14ac:dyDescent="0.3">
      <c r="O73" s="7"/>
      <c r="P73" s="8"/>
      <c r="Q73" s="8"/>
      <c r="R73" s="8"/>
      <c r="S73" s="8"/>
      <c r="T73" s="8"/>
      <c r="U73" s="8"/>
      <c r="V73" s="8"/>
      <c r="W73" s="8"/>
      <c r="X73" s="8"/>
      <c r="Y73" s="8"/>
      <c r="Z73" s="9"/>
    </row>
    <row r="74" spans="15:26" x14ac:dyDescent="0.3"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15:26" x14ac:dyDescent="0.3"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15:26" x14ac:dyDescent="0.3">
      <c r="O76" s="7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15:26" ht="15" thickBot="1" x14ac:dyDescent="0.35">
      <c r="O77" s="10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9EE6D-0C67-4DAA-B528-8C3B0E89BA46}">
  <dimension ref="C4:N33"/>
  <sheetViews>
    <sheetView zoomScale="76" zoomScaleNormal="76" workbookViewId="0">
      <selection activeCell="R25" sqref="R25"/>
    </sheetView>
  </sheetViews>
  <sheetFormatPr baseColWidth="10" defaultRowHeight="14.4" x14ac:dyDescent="0.3"/>
  <sheetData>
    <row r="4" spans="3:14" ht="15" thickBot="1" x14ac:dyDescent="0.35"/>
    <row r="5" spans="3:14" x14ac:dyDescent="0.3"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3:14" x14ac:dyDescent="0.3"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3:14" x14ac:dyDescent="0.3"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3:14" x14ac:dyDescent="0.3"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  <row r="9" spans="3:14" x14ac:dyDescent="0.3"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3:14" x14ac:dyDescent="0.3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</row>
    <row r="11" spans="3:14" x14ac:dyDescent="0.3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3:14" x14ac:dyDescent="0.3"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3:14" x14ac:dyDescent="0.3"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</row>
    <row r="14" spans="3:14" x14ac:dyDescent="0.3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9"/>
    </row>
    <row r="15" spans="3:14" x14ac:dyDescent="0.3"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  <row r="16" spans="3:14" x14ac:dyDescent="0.3"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9"/>
    </row>
    <row r="17" spans="3:14" x14ac:dyDescent="0.3"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</row>
    <row r="18" spans="3:14" x14ac:dyDescent="0.3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3:14" x14ac:dyDescent="0.3"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</row>
    <row r="20" spans="3:14" x14ac:dyDescent="0.3"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3:14" x14ac:dyDescent="0.3"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9"/>
    </row>
    <row r="22" spans="3:14" x14ac:dyDescent="0.3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</row>
    <row r="23" spans="3:14" x14ac:dyDescent="0.3"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9"/>
    </row>
    <row r="24" spans="3:14" x14ac:dyDescent="0.3"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3:14" x14ac:dyDescent="0.3"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</row>
    <row r="26" spans="3:14" x14ac:dyDescent="0.3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9"/>
    </row>
    <row r="27" spans="3:14" x14ac:dyDescent="0.3"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9"/>
    </row>
    <row r="28" spans="3:14" x14ac:dyDescent="0.3"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9"/>
    </row>
    <row r="29" spans="3:14" x14ac:dyDescent="0.3"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9"/>
    </row>
    <row r="30" spans="3:14" x14ac:dyDescent="0.3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9"/>
    </row>
    <row r="31" spans="3:14" x14ac:dyDescent="0.3"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9"/>
    </row>
    <row r="32" spans="3:14" x14ac:dyDescent="0.3"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9"/>
    </row>
    <row r="33" spans="3:14" ht="15" thickBot="1" x14ac:dyDescent="0.35"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Intensidad (0.145)</vt:lpstr>
      <vt:lpstr>Intensidad (0.335)</vt:lpstr>
      <vt:lpstr>Intensidad (0.525)</vt:lpstr>
      <vt:lpstr>Intensidad (0.715)</vt:lpstr>
      <vt:lpstr>Intensidad (0.905)</vt:lpstr>
      <vt:lpstr>Intensidad (1)</vt:lpstr>
      <vt:lpstr>Total (tipologia e intensidad)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URIBE</dc:creator>
  <cp:lastModifiedBy>WILLIAM URIBE</cp:lastModifiedBy>
  <dcterms:created xsi:type="dcterms:W3CDTF">2020-05-03T00:19:05Z</dcterms:created>
  <dcterms:modified xsi:type="dcterms:W3CDTF">2020-05-05T16:05:08Z</dcterms:modified>
</cp:coreProperties>
</file>